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PP-CPP-ESTRUTURAO77/Shared Documents/Parque Bruno Covas/06. Modelagem Definitiva/Modelagem Final/Editalícios/Revisão final/VERSÕES LIMPAS FINAIS FINAIS/"/>
    </mc:Choice>
  </mc:AlternateContent>
  <xr:revisionPtr revIDLastSave="19" documentId="14_{EA1F53DC-177D-41E8-9C3E-9E067207708E}" xr6:coauthVersionLast="47" xr6:coauthVersionMax="47" xr10:uidLastSave="{6AFE5814-1B6B-4777-A8A9-105AEC818F32}"/>
  <bookViews>
    <workbookView xWindow="28680" yWindow="-90" windowWidth="29040" windowHeight="16440" xr2:uid="{B5A542BE-38E1-423D-AC91-45D75C17C277}"/>
  </bookViews>
  <sheets>
    <sheet name="Painel" sheetId="3" r:id="rId1"/>
    <sheet name="Cálculos" sheetId="4" r:id="rId2"/>
    <sheet name="DRE" sheetId="5" r:id="rId3"/>
    <sheet name="Gráficos" sheetId="8" r:id="rId4"/>
  </sheets>
  <definedNames>
    <definedName name="k">1000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<sst xmlns="http://schemas.openxmlformats.org/spreadsheetml/2006/main" count="129" uniqueCount="95">
  <si>
    <t>Painel</t>
  </si>
  <si>
    <t>x</t>
  </si>
  <si>
    <t>Controle</t>
  </si>
  <si>
    <t>Base:</t>
  </si>
  <si>
    <t>Valor</t>
  </si>
  <si>
    <t>Financial BuildUp:</t>
  </si>
  <si>
    <t>Total (k R$)</t>
  </si>
  <si>
    <t>VPL (kR$)</t>
  </si>
  <si>
    <t>Prazo</t>
  </si>
  <si>
    <t>meses</t>
  </si>
  <si>
    <t>Receitas</t>
  </si>
  <si>
    <t>WACC ano</t>
  </si>
  <si>
    <t>a.a.</t>
  </si>
  <si>
    <t>OPEX</t>
  </si>
  <si>
    <t>WACC mês</t>
  </si>
  <si>
    <t>a.m.</t>
  </si>
  <si>
    <t>CAPEX</t>
  </si>
  <si>
    <t>Tributos</t>
  </si>
  <si>
    <t>Resultados:</t>
  </si>
  <si>
    <t>Outorga Fixa</t>
  </si>
  <si>
    <t>R$</t>
  </si>
  <si>
    <t>TIR projeto</t>
  </si>
  <si>
    <t>VPL</t>
  </si>
  <si>
    <t>Exposição máxima</t>
  </si>
  <si>
    <t>k R$</t>
  </si>
  <si>
    <t>Payback simples</t>
  </si>
  <si>
    <t>Alíquota</t>
  </si>
  <si>
    <t>ISS</t>
  </si>
  <si>
    <t>PIS/COFINS</t>
  </si>
  <si>
    <t>Total</t>
  </si>
  <si>
    <t>Sanitário</t>
  </si>
  <si>
    <t>Portaria</t>
  </si>
  <si>
    <t>Mês i</t>
  </si>
  <si>
    <t>Cameras</t>
  </si>
  <si>
    <t>TV</t>
  </si>
  <si>
    <t>HD</t>
  </si>
  <si>
    <t>Roteador</t>
  </si>
  <si>
    <t>Vigilância</t>
  </si>
  <si>
    <t>Mês</t>
  </si>
  <si>
    <t>Utilidades</t>
  </si>
  <si>
    <t>Publicidade</t>
  </si>
  <si>
    <t>Eventos</t>
  </si>
  <si>
    <t>UGC</t>
  </si>
  <si>
    <t>Estacionamento</t>
  </si>
  <si>
    <t>Cálculos</t>
  </si>
  <si>
    <t>CAPEX (k BRL)</t>
  </si>
  <si>
    <t>Valor (k R$)</t>
  </si>
  <si>
    <t>OPEX (k BRL)</t>
  </si>
  <si>
    <t>%</t>
  </si>
  <si>
    <t>Manutenção</t>
  </si>
  <si>
    <t>Salários Gestão</t>
  </si>
  <si>
    <t>Receitas (k BRL)</t>
  </si>
  <si>
    <t>Aluguel de bike</t>
  </si>
  <si>
    <t>Diretos</t>
  </si>
  <si>
    <t>Alíquota (%)</t>
  </si>
  <si>
    <t>Indiretos</t>
  </si>
  <si>
    <t>LUCRO REAL</t>
  </si>
  <si>
    <t>Lucro real antes da compensação</t>
  </si>
  <si>
    <t>PREJUÍZO FISCAL – CONTROLE</t>
  </si>
  <si>
    <t>Prejuízo fiscal acumulado (início)</t>
  </si>
  <si>
    <t>Prejuízo fiscal gerado no período</t>
  </si>
  <si>
    <t>Limite legal de compensação (30%)</t>
  </si>
  <si>
    <t>Prejuízo fiscal compensado</t>
  </si>
  <si>
    <t>Prejuízo fiscal acumulado (final)</t>
  </si>
  <si>
    <t>BASE DE CÁLCULO</t>
  </si>
  <si>
    <t>Base tributável</t>
  </si>
  <si>
    <t>CSLL DEVIDA</t>
  </si>
  <si>
    <t>Límite (k BRL)</t>
  </si>
  <si>
    <t>CSLL devida (9%)</t>
  </si>
  <si>
    <t>IR Base</t>
  </si>
  <si>
    <t>IR Adicional</t>
  </si>
  <si>
    <t>Demonstrativos (k BRL - bases reais)</t>
  </si>
  <si>
    <t>DRE</t>
  </si>
  <si>
    <t>Receita Bruta</t>
  </si>
  <si>
    <t>(-) Tributos sobre a receita</t>
  </si>
  <si>
    <t>(=) Receita Líquida</t>
  </si>
  <si>
    <t>(-) Custos e Despesas</t>
  </si>
  <si>
    <t>(=) Lucro antes do IR</t>
  </si>
  <si>
    <t>(-) IR/CSLL</t>
  </si>
  <si>
    <t>(=) Lucro Líquido</t>
  </si>
  <si>
    <t>Fluxo de Caixa de Projeto</t>
  </si>
  <si>
    <t>Lucro Líquido</t>
  </si>
  <si>
    <t>(-) CAPEX</t>
  </si>
  <si>
    <t>(-) Outorga</t>
  </si>
  <si>
    <t>(=) Fluxo de Caixa Livre</t>
  </si>
  <si>
    <t>Fluxo de caixa acumulado</t>
  </si>
  <si>
    <t>payback</t>
  </si>
  <si>
    <t>Valor Presente</t>
  </si>
  <si>
    <t>Fluxo de caixa acumulado VPL</t>
  </si>
  <si>
    <t>payback descontado</t>
  </si>
  <si>
    <t>Gráficos</t>
  </si>
  <si>
    <t>ok</t>
  </si>
  <si>
    <t>TPU - Parque Bruno Covas</t>
  </si>
  <si>
    <t>Documentação complementar - EVTE</t>
  </si>
  <si>
    <t>Documentação referencial e não vinculante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</si>
</sst>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??_ ;_ @_ "/>
    <numFmt numFmtId="165" formatCode="&quot;Mês &quot;\ 0#"/>
    <numFmt numFmtId="166" formatCode="#,##0;[Red]\(#,##0\);\-"/>
    <numFmt numFmtId="167" formatCode="_ * #,##0_ ;[Red]_ * \(#,##0\)_ ;_ * &quot;-&quot;??_ ;_ @_ "/>
    <numFmt numFmtId="168" formatCode="_ * #,##0.00_ ;[Red]_ * \(#,##0.00\)_ ;_ * &quot;-&quot;??_ ;_ @_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i/>
      <sz val="11"/>
      <name val="Aptos Narrow"/>
      <family val="2"/>
      <scheme val="minor"/>
    </font>
    <font>
      <b/>
      <i/>
      <sz val="11"/>
      <name val="Calibri"/>
      <family val="2"/>
    </font>
    <font>
      <b/>
      <sz val="11"/>
      <color rgb="FFFA7D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2" borderId="4" applyNumberFormat="0" applyAlignment="0" applyProtection="0"/>
    <xf numFmtId="0" fontId="4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1" fillId="5" borderId="3" applyNumberFormat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</cellStyleXfs>
  <cellXfs count="60">
    <xf numFmtId="0" fontId="0" fillId="0" borderId="0" xfId="0"/>
    <xf numFmtId="0" fontId="0" fillId="4" borderId="0" xfId="0" applyFill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0" xfId="0" applyAlignment="1">
      <alignment vertical="center"/>
    </xf>
    <xf numFmtId="164" fontId="0" fillId="4" borderId="2" xfId="1" applyNumberFormat="1" applyFont="1" applyFill="1" applyBorder="1" applyAlignment="1">
      <alignment vertical="center"/>
    </xf>
    <xf numFmtId="164" fontId="0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164" fontId="9" fillId="4" borderId="2" xfId="1" applyNumberFormat="1" applyFont="1" applyFill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43" fontId="10" fillId="0" borderId="0" xfId="1" applyFont="1" applyAlignment="1">
      <alignment vertical="center"/>
    </xf>
    <xf numFmtId="43" fontId="9" fillId="0" borderId="0" xfId="1" applyFont="1" applyAlignment="1">
      <alignment vertical="center"/>
    </xf>
    <xf numFmtId="0" fontId="5" fillId="0" borderId="0" xfId="0" applyFont="1"/>
    <xf numFmtId="0" fontId="3" fillId="3" borderId="0" xfId="4" applyFont="1" applyAlignment="1">
      <alignment vertical="center"/>
    </xf>
    <xf numFmtId="0" fontId="4" fillId="0" borderId="0" xfId="3"/>
    <xf numFmtId="0" fontId="0" fillId="0" borderId="0" xfId="0" applyAlignment="1">
      <alignment horizontal="left" indent="1"/>
    </xf>
    <xf numFmtId="0" fontId="5" fillId="0" borderId="0" xfId="0" applyFont="1" applyAlignment="1">
      <alignment horizontal="left" indent="1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0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164" fontId="0" fillId="0" borderId="0" xfId="0" applyNumberFormat="1"/>
    <xf numFmtId="164" fontId="5" fillId="0" borderId="0" xfId="0" applyNumberFormat="1" applyFont="1"/>
    <xf numFmtId="0" fontId="1" fillId="0" borderId="0" xfId="0" applyFont="1"/>
    <xf numFmtId="0" fontId="4" fillId="0" borderId="0" xfId="3" applyAlignment="1">
      <alignment horizontal="left" indent="1"/>
    </xf>
    <xf numFmtId="3" fontId="0" fillId="0" borderId="0" xfId="0" applyNumberFormat="1" applyAlignment="1">
      <alignment horizontal="center"/>
    </xf>
    <xf numFmtId="0" fontId="6" fillId="6" borderId="0" xfId="6"/>
    <xf numFmtId="0" fontId="3" fillId="6" borderId="0" xfId="6" applyFont="1"/>
    <xf numFmtId="166" fontId="5" fillId="0" borderId="0" xfId="0" applyNumberFormat="1" applyFont="1"/>
    <xf numFmtId="166" fontId="5" fillId="0" borderId="0" xfId="0" applyNumberFormat="1" applyFont="1" applyAlignment="1">
      <alignment horizontal="left" indent="1"/>
    </xf>
    <xf numFmtId="167" fontId="5" fillId="0" borderId="0" xfId="0" applyNumberFormat="1" applyFont="1"/>
    <xf numFmtId="167" fontId="0" fillId="0" borderId="0" xfId="0" applyNumberForma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2" fillId="0" borderId="0" xfId="0" applyFont="1"/>
    <xf numFmtId="167" fontId="5" fillId="0" borderId="5" xfId="0" applyNumberFormat="1" applyFont="1" applyBorder="1"/>
    <xf numFmtId="167" fontId="0" fillId="0" borderId="5" xfId="0" applyNumberFormat="1" applyBorder="1"/>
    <xf numFmtId="166" fontId="5" fillId="0" borderId="5" xfId="0" applyNumberFormat="1" applyFont="1" applyBorder="1" applyAlignment="1">
      <alignment horizontal="left" indent="1"/>
    </xf>
    <xf numFmtId="168" fontId="0" fillId="0" borderId="0" xfId="0" applyNumberFormat="1"/>
    <xf numFmtId="4" fontId="4" fillId="0" borderId="0" xfId="3" applyNumberFormat="1"/>
    <xf numFmtId="0" fontId="4" fillId="0" borderId="0" xfId="3" applyFill="1" applyBorder="1"/>
    <xf numFmtId="0" fontId="4" fillId="0" borderId="0" xfId="3" applyFill="1"/>
    <xf numFmtId="0" fontId="13" fillId="4" borderId="1" xfId="0" applyFont="1" applyFill="1" applyBorder="1" applyAlignment="1">
      <alignment vertical="center"/>
    </xf>
    <xf numFmtId="0" fontId="14" fillId="0" borderId="4" xfId="2" applyFont="1" applyFill="1"/>
    <xf numFmtId="10" fontId="14" fillId="0" borderId="4" xfId="2" applyNumberFormat="1" applyFont="1" applyFill="1"/>
    <xf numFmtId="4" fontId="14" fillId="0" borderId="4" xfId="2" applyNumberFormat="1" applyFont="1" applyFill="1"/>
    <xf numFmtId="164" fontId="2" fillId="0" borderId="4" xfId="2" applyNumberFormat="1" applyFill="1"/>
    <xf numFmtId="164" fontId="15" fillId="5" borderId="3" xfId="5" applyNumberFormat="1" applyFont="1"/>
    <xf numFmtId="0" fontId="14" fillId="0" borderId="0" xfId="0" applyFont="1"/>
    <xf numFmtId="0" fontId="15" fillId="3" borderId="0" xfId="4" applyFont="1" applyAlignment="1">
      <alignment vertical="center"/>
    </xf>
    <xf numFmtId="0" fontId="15" fillId="0" borderId="0" xfId="0" applyFont="1"/>
    <xf numFmtId="9" fontId="15" fillId="5" borderId="3" xfId="5" applyNumberFormat="1" applyFont="1" applyAlignment="1"/>
    <xf numFmtId="10" fontId="15" fillId="5" borderId="3" xfId="5" applyNumberFormat="1" applyFont="1" applyAlignment="1">
      <alignment horizontal="center"/>
    </xf>
    <xf numFmtId="9" fontId="15" fillId="5" borderId="3" xfId="5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" fontId="15" fillId="5" borderId="3" xfId="5" applyNumberFormat="1" applyFont="1" applyAlignment="1">
      <alignment horizontal="center"/>
    </xf>
  </cellXfs>
  <cellStyles count="8">
    <cellStyle name="Cálculo" xfId="5" builtinId="22"/>
    <cellStyle name="Ênfase1" xfId="4" builtinId="29"/>
    <cellStyle name="Ênfase3" xfId="6" builtinId="37"/>
    <cellStyle name="Ênfase4" xfId="7" builtinId="41" customBuiltin="1"/>
    <cellStyle name="Neutro" xfId="2" builtinId="28" customBuiltin="1"/>
    <cellStyle name="Normal" xfId="0" builtinId="0"/>
    <cellStyle name="Texto Explicativo" xfId="3" builtinId="53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Cálculos!$O$7:$BJ$7</c:f>
              <c:numCache>
                <c:formatCode>"Mês "\ 0#</c:formatCode>
                <c:ptCount val="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cat>
          <c:val>
            <c:numRef>
              <c:f>Cálculos!$O$29:$BJ$29</c:f>
              <c:numCache>
                <c:formatCode>_ * #,##0_ ;_ * \-#,##0_ ;_ * "-"??_ ;_ @_ </c:formatCode>
                <c:ptCount val="48"/>
                <c:pt idx="0">
                  <c:v>0</c:v>
                </c:pt>
                <c:pt idx="1">
                  <c:v>7.3224000000000009</c:v>
                </c:pt>
                <c:pt idx="2">
                  <c:v>7.3224000000000009</c:v>
                </c:pt>
                <c:pt idx="3">
                  <c:v>30.122730000000001</c:v>
                </c:pt>
                <c:pt idx="4">
                  <c:v>30.122730000000001</c:v>
                </c:pt>
                <c:pt idx="5">
                  <c:v>874.60355270375692</c:v>
                </c:pt>
                <c:pt idx="6">
                  <c:v>874.60355270375692</c:v>
                </c:pt>
                <c:pt idx="7">
                  <c:v>874.60355270375692</c:v>
                </c:pt>
                <c:pt idx="8">
                  <c:v>874.60355270375692</c:v>
                </c:pt>
                <c:pt idx="9">
                  <c:v>874.60355270375692</c:v>
                </c:pt>
                <c:pt idx="10">
                  <c:v>874.60355270375692</c:v>
                </c:pt>
                <c:pt idx="11">
                  <c:v>874.60355270375692</c:v>
                </c:pt>
                <c:pt idx="12">
                  <c:v>874.60355270375692</c:v>
                </c:pt>
                <c:pt idx="13">
                  <c:v>874.60355270375692</c:v>
                </c:pt>
                <c:pt idx="14">
                  <c:v>874.60355270375692</c:v>
                </c:pt>
                <c:pt idx="15">
                  <c:v>874.60355270375692</c:v>
                </c:pt>
                <c:pt idx="16">
                  <c:v>874.60355270375692</c:v>
                </c:pt>
                <c:pt idx="17">
                  <c:v>874.60355270375692</c:v>
                </c:pt>
                <c:pt idx="18">
                  <c:v>874.60355270375692</c:v>
                </c:pt>
                <c:pt idx="19">
                  <c:v>874.60355270375692</c:v>
                </c:pt>
                <c:pt idx="20">
                  <c:v>874.60355270375692</c:v>
                </c:pt>
                <c:pt idx="21">
                  <c:v>874.60355270375692</c:v>
                </c:pt>
                <c:pt idx="22">
                  <c:v>874.60355270375692</c:v>
                </c:pt>
                <c:pt idx="23">
                  <c:v>874.60355270375692</c:v>
                </c:pt>
                <c:pt idx="24">
                  <c:v>874.60355270375692</c:v>
                </c:pt>
                <c:pt idx="25">
                  <c:v>874.60355270375692</c:v>
                </c:pt>
                <c:pt idx="26">
                  <c:v>874.60355270375692</c:v>
                </c:pt>
                <c:pt idx="27">
                  <c:v>874.60355270375692</c:v>
                </c:pt>
                <c:pt idx="28">
                  <c:v>874.60355270375692</c:v>
                </c:pt>
                <c:pt idx="29">
                  <c:v>874.60355270375692</c:v>
                </c:pt>
                <c:pt idx="30">
                  <c:v>874.60355270375692</c:v>
                </c:pt>
                <c:pt idx="31">
                  <c:v>874.60355270375692</c:v>
                </c:pt>
                <c:pt idx="32">
                  <c:v>874.60355270375692</c:v>
                </c:pt>
                <c:pt idx="33">
                  <c:v>874.60355270375692</c:v>
                </c:pt>
                <c:pt idx="34">
                  <c:v>874.60355270375692</c:v>
                </c:pt>
                <c:pt idx="35">
                  <c:v>874.60355270375692</c:v>
                </c:pt>
                <c:pt idx="36">
                  <c:v>874.60355270375692</c:v>
                </c:pt>
                <c:pt idx="37">
                  <c:v>874.60355270375692</c:v>
                </c:pt>
                <c:pt idx="38">
                  <c:v>874.60355270375692</c:v>
                </c:pt>
                <c:pt idx="39">
                  <c:v>874.60355270375692</c:v>
                </c:pt>
                <c:pt idx="40">
                  <c:v>874.60355270375692</c:v>
                </c:pt>
                <c:pt idx="41">
                  <c:v>874.60355270375692</c:v>
                </c:pt>
                <c:pt idx="42">
                  <c:v>874.60355270375692</c:v>
                </c:pt>
                <c:pt idx="43">
                  <c:v>874.60355270375692</c:v>
                </c:pt>
                <c:pt idx="44">
                  <c:v>874.60355270375692</c:v>
                </c:pt>
                <c:pt idx="45">
                  <c:v>874.60355270375692</c:v>
                </c:pt>
                <c:pt idx="46">
                  <c:v>874.60355270375692</c:v>
                </c:pt>
                <c:pt idx="47">
                  <c:v>874.60355270375692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13-4B9F-B415-3BC790B01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8996623"/>
        <c:axId val="1699001423"/>
      </c:barChart>
      <c:catAx>
        <c:axId val="1698996623"/>
        <c:scaling>
          <c:orientation val="minMax"/>
        </c:scaling>
        <c:delete val="0"/>
        <c:axPos val="b"/>
        <c:numFmt formatCode="&quot;Mês &quot;\ 0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9001423"/>
        <c:crosses val="autoZero"/>
        <c:auto val="1"/>
        <c:lblAlgn val="ctr"/>
        <c:lblOffset val="100"/>
        <c:tickMarkSkip val="1"/>
        <c:noMultiLvlLbl val="0"/>
      </c:catAx>
      <c:valAx>
        <c:axId val="1699001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Receitas (k BRL)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8996623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Cálculos!$O$7:$BJ$7</c:f>
              <c:numCache>
                <c:formatCode>"Mês "\ 0#</c:formatCode>
                <c:ptCount val="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cat>
          <c:val>
            <c:numRef>
              <c:f>Cálculos!$O$21:$BJ$21</c:f>
              <c:numCache>
                <c:formatCode>_ * #,##0_ ;_ * \-#,##0_ ;_ * "-"??_ ;_ @_ </c:formatCode>
                <c:ptCount val="48"/>
                <c:pt idx="0">
                  <c:v>494.668025</c:v>
                </c:pt>
                <c:pt idx="1">
                  <c:v>494.668025</c:v>
                </c:pt>
                <c:pt idx="2">
                  <c:v>494.668025</c:v>
                </c:pt>
                <c:pt idx="3">
                  <c:v>494.668025</c:v>
                </c:pt>
                <c:pt idx="4">
                  <c:v>494.668025</c:v>
                </c:pt>
                <c:pt idx="5">
                  <c:v>494.668025</c:v>
                </c:pt>
                <c:pt idx="6">
                  <c:v>494.668025</c:v>
                </c:pt>
                <c:pt idx="7">
                  <c:v>494.668025</c:v>
                </c:pt>
                <c:pt idx="8">
                  <c:v>613.18489999999997</c:v>
                </c:pt>
                <c:pt idx="9">
                  <c:v>613.18489999999997</c:v>
                </c:pt>
                <c:pt idx="10">
                  <c:v>613.18489999999997</c:v>
                </c:pt>
                <c:pt idx="11">
                  <c:v>613.18489999999997</c:v>
                </c:pt>
                <c:pt idx="12">
                  <c:v>613.18489999999997</c:v>
                </c:pt>
                <c:pt idx="13">
                  <c:v>613.18489999999997</c:v>
                </c:pt>
                <c:pt idx="14">
                  <c:v>613.18489999999997</c:v>
                </c:pt>
                <c:pt idx="15">
                  <c:v>613.18489999999997</c:v>
                </c:pt>
                <c:pt idx="16">
                  <c:v>613.18489999999997</c:v>
                </c:pt>
                <c:pt idx="17">
                  <c:v>767.68339500000002</c:v>
                </c:pt>
                <c:pt idx="18">
                  <c:v>767.68339500000002</c:v>
                </c:pt>
                <c:pt idx="19">
                  <c:v>767.68339500000002</c:v>
                </c:pt>
                <c:pt idx="20">
                  <c:v>767.68339500000002</c:v>
                </c:pt>
                <c:pt idx="21">
                  <c:v>767.68339500000002</c:v>
                </c:pt>
                <c:pt idx="22">
                  <c:v>767.68339500000002</c:v>
                </c:pt>
                <c:pt idx="23">
                  <c:v>767.68339500000002</c:v>
                </c:pt>
                <c:pt idx="24">
                  <c:v>767.68339500000002</c:v>
                </c:pt>
                <c:pt idx="25">
                  <c:v>767.68339500000002</c:v>
                </c:pt>
                <c:pt idx="26">
                  <c:v>767.68339500000002</c:v>
                </c:pt>
                <c:pt idx="27">
                  <c:v>767.68339500000002</c:v>
                </c:pt>
                <c:pt idx="28">
                  <c:v>767.68339500000002</c:v>
                </c:pt>
                <c:pt idx="29">
                  <c:v>767.68339500000002</c:v>
                </c:pt>
                <c:pt idx="30">
                  <c:v>767.68339500000002</c:v>
                </c:pt>
                <c:pt idx="31">
                  <c:v>767.68339500000002</c:v>
                </c:pt>
                <c:pt idx="32">
                  <c:v>767.68339500000002</c:v>
                </c:pt>
                <c:pt idx="33">
                  <c:v>767.68339500000002</c:v>
                </c:pt>
                <c:pt idx="34">
                  <c:v>767.68339500000002</c:v>
                </c:pt>
                <c:pt idx="35">
                  <c:v>767.68339500000002</c:v>
                </c:pt>
                <c:pt idx="36">
                  <c:v>767.68339500000002</c:v>
                </c:pt>
                <c:pt idx="37">
                  <c:v>767.68339500000002</c:v>
                </c:pt>
                <c:pt idx="38">
                  <c:v>767.68339500000002</c:v>
                </c:pt>
                <c:pt idx="39">
                  <c:v>767.68339500000002</c:v>
                </c:pt>
                <c:pt idx="40">
                  <c:v>767.68339500000002</c:v>
                </c:pt>
                <c:pt idx="41">
                  <c:v>767.68339500000002</c:v>
                </c:pt>
                <c:pt idx="42">
                  <c:v>767.68339500000002</c:v>
                </c:pt>
                <c:pt idx="43">
                  <c:v>767.68339500000002</c:v>
                </c:pt>
                <c:pt idx="44">
                  <c:v>767.68339500000002</c:v>
                </c:pt>
                <c:pt idx="45">
                  <c:v>767.68339500000002</c:v>
                </c:pt>
                <c:pt idx="46">
                  <c:v>767.68339500000002</c:v>
                </c:pt>
                <c:pt idx="47">
                  <c:v>767.68339500000002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41-42BC-99ED-7F6F714CF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8442095"/>
        <c:axId val="1147292816"/>
      </c:barChart>
      <c:catAx>
        <c:axId val="1188442095"/>
        <c:scaling>
          <c:orientation val="minMax"/>
        </c:scaling>
        <c:delete val="0"/>
        <c:axPos val="b"/>
        <c:numFmt formatCode="&quot;Mês &quot;\ 0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47292816"/>
        <c:crosses val="autoZero"/>
        <c:auto val="1"/>
        <c:lblAlgn val="ctr"/>
        <c:lblOffset val="100"/>
        <c:noMultiLvlLbl val="0"/>
      </c:catAx>
      <c:valAx>
        <c:axId val="114729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Custos Operacionais (k BRL)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88442095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Cálculos!$O$7:$BJ$7</c:f>
              <c:numCache>
                <c:formatCode>"Mês "\ 0#</c:formatCode>
                <c:ptCount val="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</c:numCache>
            </c:numRef>
          </c:cat>
          <c:val>
            <c:numRef>
              <c:f>Cálculos!$O$11:$BJ$11</c:f>
              <c:numCache>
                <c:formatCode>_ * #,##0_ ;_ * \-#,##0_ ;_ * "-"??_ ;_ @_ 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28.534585714285711</c:v>
                </c:pt>
                <c:pt idx="4">
                  <c:v>28.534585714285711</c:v>
                </c:pt>
                <c:pt idx="5">
                  <c:v>59.134585714285706</c:v>
                </c:pt>
                <c:pt idx="6">
                  <c:v>28.534585714285711</c:v>
                </c:pt>
                <c:pt idx="7">
                  <c:v>22.467085714285712</c:v>
                </c:pt>
                <c:pt idx="8">
                  <c:v>22.467085714285712</c:v>
                </c:pt>
                <c:pt idx="9">
                  <c:v>22.467085714285712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54-4BF1-B9E8-D7147A1BA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352432"/>
        <c:axId val="1395356272"/>
      </c:barChart>
      <c:catAx>
        <c:axId val="1395352432"/>
        <c:scaling>
          <c:orientation val="minMax"/>
        </c:scaling>
        <c:delete val="0"/>
        <c:axPos val="b"/>
        <c:numFmt formatCode="&quot;Mês &quot;\ 0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5356272"/>
        <c:crosses val="autoZero"/>
        <c:auto val="1"/>
        <c:lblAlgn val="ctr"/>
        <c:lblOffset val="100"/>
        <c:noMultiLvlLbl val="0"/>
      </c:catAx>
      <c:valAx>
        <c:axId val="139535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Investimentos (k BRL)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9535243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DRE!$O$25:$BJ$25</c:f>
              <c:numCache>
                <c:formatCode>_ * #,##0_ ;[Red]_ * \(#,##0\)_ ;_ * "-"??_ ;_ @_ </c:formatCode>
                <c:ptCount val="48"/>
                <c:pt idx="0">
                  <c:v>-568.16802499999994</c:v>
                </c:pt>
                <c:pt idx="1">
                  <c:v>-487.97901259999998</c:v>
                </c:pt>
                <c:pt idx="2">
                  <c:v>-487.97901259999998</c:v>
                </c:pt>
                <c:pt idx="3">
                  <c:v>-495.68549685928571</c:v>
                </c:pt>
                <c:pt idx="4">
                  <c:v>-495.68549685928571</c:v>
                </c:pt>
                <c:pt idx="5">
                  <c:v>203.67818606807685</c:v>
                </c:pt>
                <c:pt idx="6">
                  <c:v>234.27818606807688</c:v>
                </c:pt>
                <c:pt idx="7">
                  <c:v>240.34568606807687</c:v>
                </c:pt>
                <c:pt idx="8">
                  <c:v>137.59155544307691</c:v>
                </c:pt>
                <c:pt idx="9">
                  <c:v>137.59155544307691</c:v>
                </c:pt>
                <c:pt idx="10">
                  <c:v>160.05864115736262</c:v>
                </c:pt>
                <c:pt idx="11">
                  <c:v>160.05864115736262</c:v>
                </c:pt>
                <c:pt idx="12">
                  <c:v>160.05864115736262</c:v>
                </c:pt>
                <c:pt idx="13">
                  <c:v>160.05864115736262</c:v>
                </c:pt>
                <c:pt idx="14">
                  <c:v>160.05864115736262</c:v>
                </c:pt>
                <c:pt idx="15">
                  <c:v>160.05864115736262</c:v>
                </c:pt>
                <c:pt idx="16">
                  <c:v>160.05864115736262</c:v>
                </c:pt>
                <c:pt idx="17">
                  <c:v>26.108445992362572</c:v>
                </c:pt>
                <c:pt idx="18">
                  <c:v>26.108445992362572</c:v>
                </c:pt>
                <c:pt idx="19">
                  <c:v>26.108445992362572</c:v>
                </c:pt>
                <c:pt idx="20">
                  <c:v>26.108445992362572</c:v>
                </c:pt>
                <c:pt idx="21">
                  <c:v>26.108445992362572</c:v>
                </c:pt>
                <c:pt idx="22">
                  <c:v>26.108445992362572</c:v>
                </c:pt>
                <c:pt idx="23">
                  <c:v>26.108445992362572</c:v>
                </c:pt>
                <c:pt idx="24">
                  <c:v>26.108445992362572</c:v>
                </c:pt>
                <c:pt idx="25">
                  <c:v>26.108445992362572</c:v>
                </c:pt>
                <c:pt idx="26">
                  <c:v>26.108445992362572</c:v>
                </c:pt>
                <c:pt idx="27">
                  <c:v>26.108445992362572</c:v>
                </c:pt>
                <c:pt idx="28">
                  <c:v>26.108445992362572</c:v>
                </c:pt>
                <c:pt idx="29">
                  <c:v>26.108445992362572</c:v>
                </c:pt>
                <c:pt idx="30">
                  <c:v>26.108445992362572</c:v>
                </c:pt>
                <c:pt idx="31">
                  <c:v>26.108445992362572</c:v>
                </c:pt>
                <c:pt idx="32">
                  <c:v>26.108445992362572</c:v>
                </c:pt>
                <c:pt idx="33">
                  <c:v>26.108445992362572</c:v>
                </c:pt>
                <c:pt idx="34">
                  <c:v>26.108445992362572</c:v>
                </c:pt>
                <c:pt idx="35">
                  <c:v>26.108445992362572</c:v>
                </c:pt>
                <c:pt idx="36">
                  <c:v>26.108445992362572</c:v>
                </c:pt>
                <c:pt idx="37">
                  <c:v>26.108445992362572</c:v>
                </c:pt>
                <c:pt idx="38">
                  <c:v>26.108445992362572</c:v>
                </c:pt>
                <c:pt idx="39">
                  <c:v>26.108445992362572</c:v>
                </c:pt>
                <c:pt idx="40">
                  <c:v>26.108445992362572</c:v>
                </c:pt>
                <c:pt idx="41">
                  <c:v>26.108445992362572</c:v>
                </c:pt>
                <c:pt idx="42">
                  <c:v>26.108445992362572</c:v>
                </c:pt>
                <c:pt idx="43">
                  <c:v>26.108445992362572</c:v>
                </c:pt>
                <c:pt idx="44">
                  <c:v>26.108445992362572</c:v>
                </c:pt>
                <c:pt idx="45">
                  <c:v>26.108445992362572</c:v>
                </c:pt>
                <c:pt idx="46">
                  <c:v>26.108445992362572</c:v>
                </c:pt>
                <c:pt idx="47">
                  <c:v>26.108445992362572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DC-4F01-BB93-92FBDD68C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8507888"/>
        <c:axId val="1354400560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DRE!$O$30:$BJ$30</c:f>
              <c:numCache>
                <c:formatCode>_ * #,##0_ ;[Red]_ * \(#,##0\)_ ;_ * "-"??_ ;_ @_ </c:formatCode>
                <c:ptCount val="48"/>
                <c:pt idx="0">
                  <c:v>-562.88613925556137</c:v>
                </c:pt>
                <c:pt idx="1">
                  <c:v>-1041.8344818829175</c:v>
                </c:pt>
                <c:pt idx="2">
                  <c:v>-1516.3303556772275</c:v>
                </c:pt>
                <c:pt idx="3">
                  <c:v>-1993.8390394008352</c:v>
                </c:pt>
                <c:pt idx="4">
                  <c:v>-2466.9086378566553</c:v>
                </c:pt>
                <c:pt idx="5">
                  <c:v>-2274.3304431967977</c:v>
                </c:pt>
                <c:pt idx="6">
                  <c:v>-2054.8791165100702</c:v>
                </c:pt>
                <c:pt idx="7">
                  <c:v>-1831.8372171390415</c:v>
                </c:pt>
                <c:pt idx="8">
                  <c:v>-1705.3386317087875</c:v>
                </c:pt>
                <c:pt idx="9">
                  <c:v>-1580.016020718622</c:v>
                </c:pt>
                <c:pt idx="10">
                  <c:v>-1435.5849784956579</c:v>
                </c:pt>
                <c:pt idx="11">
                  <c:v>-1292.4966170104419</c:v>
                </c:pt>
                <c:pt idx="12">
                  <c:v>-1150.7384542401637</c:v>
                </c:pt>
                <c:pt idx="13">
                  <c:v>-1010.2981241991987</c:v>
                </c:pt>
                <c:pt idx="14">
                  <c:v>-871.16337586038526</c:v>
                </c:pt>
                <c:pt idx="15">
                  <c:v>-733.32207208633213</c:v>
                </c:pt>
                <c:pt idx="16">
                  <c:v>-596.76218857065942</c:v>
                </c:pt>
                <c:pt idx="17">
                  <c:v>-574.69389257714909</c:v>
                </c:pt>
                <c:pt idx="18">
                  <c:v>-552.83075106767046</c:v>
                </c:pt>
                <c:pt idx="19">
                  <c:v>-531.17085685544612</c:v>
                </c:pt>
                <c:pt idx="20">
                  <c:v>-509.71232048356416</c:v>
                </c:pt>
                <c:pt idx="21">
                  <c:v>-488.45327006015521</c:v>
                </c:pt>
                <c:pt idx="22">
                  <c:v>-467.39185109510174</c:v>
                </c:pt>
                <c:pt idx="23">
                  <c:v>-446.52622633826542</c:v>
                </c:pt>
                <c:pt idx="24">
                  <c:v>-425.85457561921822</c:v>
                </c:pt>
                <c:pt idx="25">
                  <c:v>-405.37509568846372</c:v>
                </c:pt>
                <c:pt idx="26">
                  <c:v>-385.08600006013415</c:v>
                </c:pt>
                <c:pt idx="27">
                  <c:v>-364.98551885614995</c:v>
                </c:pt>
                <c:pt idx="28">
                  <c:v>-345.07189865182812</c:v>
                </c:pt>
                <c:pt idx="29">
                  <c:v>-325.34340232292567</c:v>
                </c:pt>
                <c:pt idx="30">
                  <c:v>-305.79830889410516</c:v>
                </c:pt>
                <c:pt idx="31">
                  <c:v>-286.43491338880892</c:v>
                </c:pt>
                <c:pt idx="32">
                  <c:v>-267.25152668052897</c:v>
                </c:pt>
                <c:pt idx="33">
                  <c:v>-248.24647534545929</c:v>
                </c:pt>
                <c:pt idx="34">
                  <c:v>-229.41810151651822</c:v>
                </c:pt>
                <c:pt idx="35">
                  <c:v>-210.76476273872782</c:v>
                </c:pt>
                <c:pt idx="36">
                  <c:v>-192.28483182593754</c:v>
                </c:pt>
                <c:pt idx="37">
                  <c:v>-173.97669671888005</c:v>
                </c:pt>
                <c:pt idx="38">
                  <c:v>-155.83876034454644</c:v>
                </c:pt>
                <c:pt idx="39">
                  <c:v>-137.86944047686882</c:v>
                </c:pt>
                <c:pt idx="40">
                  <c:v>-120.06716959869802</c:v>
                </c:pt>
                <c:pt idx="41">
                  <c:v>-102.43039476506448</c:v>
                </c:pt>
                <c:pt idx="42">
                  <c:v>-84.957577467710166</c:v>
                </c:pt>
                <c:pt idx="43">
                  <c:v>-67.647193500880007</c:v>
                </c:pt>
                <c:pt idx="44">
                  <c:v>-50.497732828360817</c:v>
                </c:pt>
                <c:pt idx="45">
                  <c:v>-33.507699451756409</c:v>
                </c:pt>
                <c:pt idx="46">
                  <c:v>-16.67561127998718</c:v>
                </c:pt>
                <c:pt idx="47">
                  <c:v>-2.9096725029376103E-12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DC-4F01-BB93-92FBDD68C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538863"/>
        <c:axId val="1568531183"/>
      </c:lineChart>
      <c:catAx>
        <c:axId val="13185078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54400560"/>
        <c:crosses val="autoZero"/>
        <c:auto val="1"/>
        <c:lblAlgn val="ctr"/>
        <c:lblOffset val="100"/>
        <c:noMultiLvlLbl val="0"/>
      </c:catAx>
      <c:valAx>
        <c:axId val="1354400560"/>
        <c:scaling>
          <c:orientation val="minMax"/>
          <c:min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Fluxo de Caixa de Projeto (k BRL)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(* #,##0_);_(* \(#,##0\);_(* &quot;-&quot;?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18507888"/>
        <c:crosses val="autoZero"/>
        <c:crossBetween val="between"/>
      </c:valAx>
      <c:valAx>
        <c:axId val="1568531183"/>
        <c:scaling>
          <c:orientation val="minMax"/>
          <c:max val="15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Fluxo de Caixa Descontado</a:t>
                </a:r>
                <a:r>
                  <a:rPr lang="pt-BR" baseline="0"/>
                  <a:t> Acumulado (k BRL)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(* #,##0_);_(* \(#,##0\);_(* &quot;-&quot;??_);_(@_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68538863"/>
        <c:crosses val="max"/>
        <c:crossBetween val="between"/>
      </c:valAx>
      <c:catAx>
        <c:axId val="1568538863"/>
        <c:scaling>
          <c:orientation val="minMax"/>
        </c:scaling>
        <c:delete val="1"/>
        <c:axPos val="b"/>
        <c:majorTickMark val="out"/>
        <c:minorTickMark val="none"/>
        <c:tickLblPos val="nextTo"/>
        <c:crossAx val="15685311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0</xdr:row>
      <xdr:rowOff>85725</xdr:rowOff>
    </xdr:from>
    <xdr:to>
      <xdr:col>16384</xdr:col>
      <xdr:colOff>298450</xdr:colOff>
      <xdr:row>5</xdr:row>
      <xdr:rowOff>75859</xdr:rowOff>
    </xdr:to>
    <xdr:pic>
      <xdr:nvPicPr>
        <xdr:cNvPr id="6" name="Picture 5" descr="A logo with a black background&#10;&#10;AI-generated content may be incorrect.">
          <a:extLst>
            <a:ext uri="{FF2B5EF4-FFF2-40B4-BE49-F238E27FC236}">
              <a16:creationId xmlns:a16="http://schemas.microsoft.com/office/drawing/2014/main" id="{621B6F16-9B30-ADD2-34FE-D9ED6C3B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0" y="85725"/>
          <a:ext cx="2641600" cy="8950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7091</xdr:colOff>
      <xdr:row>8</xdr:row>
      <xdr:rowOff>0</xdr:rowOff>
    </xdr:from>
    <xdr:to>
      <xdr:col>10</xdr:col>
      <xdr:colOff>810904</xdr:colOff>
      <xdr:row>23</xdr:row>
      <xdr:rowOff>5083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197155-A1FA-465B-9357-CBD7772EC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85168</xdr:colOff>
      <xdr:row>8</xdr:row>
      <xdr:rowOff>0</xdr:rowOff>
    </xdr:from>
    <xdr:to>
      <xdr:col>21</xdr:col>
      <xdr:colOff>557116</xdr:colOff>
      <xdr:row>23</xdr:row>
      <xdr:rowOff>5083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34C271-C209-4144-B281-3BFA3D91C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23</xdr:row>
      <xdr:rowOff>150564</xdr:rowOff>
    </xdr:from>
    <xdr:to>
      <xdr:col>10</xdr:col>
      <xdr:colOff>803813</xdr:colOff>
      <xdr:row>38</xdr:row>
      <xdr:rowOff>154484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902281-EBB8-4E68-9B77-3EE54DFE8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90218</xdr:colOff>
      <xdr:row>23</xdr:row>
      <xdr:rowOff>140796</xdr:rowOff>
    </xdr:from>
    <xdr:to>
      <xdr:col>21</xdr:col>
      <xdr:colOff>562166</xdr:colOff>
      <xdr:row>38</xdr:row>
      <xdr:rowOff>144716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F60B16-8021-4F1D-9CD1-DC8515B07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34C8-0608-4CC9-9E70-491EA11F6716}">
  <sheetPr>
    <outlinePr summaryBelow="0" summaryRight="0"/>
  </sheetPr>
  <dimension ref="A1:AT20"/>
  <sheetViews>
    <sheetView showGridLines="0" tabSelected="1" zoomScale="90" zoomScaleNormal="90" workbookViewId="0">
      <selection activeCell="B1" sqref="B1"/>
    </sheetView>
  </sheetViews>
  <sheetFormatPr defaultColWidth="0" defaultRowHeight="15" zeroHeight="1" x14ac:dyDescent="0.25"/>
  <cols>
    <col min="1" max="4" width="3.7109375" customWidth="1"/>
    <col min="5" max="5" width="35.5703125" customWidth="1"/>
    <col min="6" max="6" width="16.42578125" bestFit="1" customWidth="1"/>
    <col min="7" max="10" width="10.85546875" bestFit="1" customWidth="1"/>
    <col min="11" max="11" width="12.28515625" bestFit="1" customWidth="1"/>
    <col min="12" max="12" width="11.7109375" bestFit="1" customWidth="1"/>
    <col min="13" max="14" width="12.28515625" bestFit="1" customWidth="1"/>
    <col min="15" max="22" width="9.140625" customWidth="1"/>
    <col min="23" max="46" width="0" hidden="1" customWidth="1"/>
    <col min="47" max="16384" width="9.140625" hidden="1"/>
  </cols>
  <sheetData>
    <row r="1" spans="1:46" x14ac:dyDescent="0.25">
      <c r="A1" s="1"/>
      <c r="B1" s="45" t="s">
        <v>94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5">
      <c r="A2" s="3"/>
      <c r="B2" s="4"/>
      <c r="C2" s="7" t="s">
        <v>93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x14ac:dyDescent="0.25">
      <c r="A3" s="5"/>
      <c r="B3" s="6"/>
      <c r="C3" s="7" t="s">
        <v>92</v>
      </c>
      <c r="D3" s="8"/>
      <c r="E3" s="9"/>
      <c r="F3" s="9"/>
    </row>
    <row r="4" spans="1:46" x14ac:dyDescent="0.25">
      <c r="A4" s="10"/>
      <c r="B4" s="11"/>
      <c r="C4" s="12" t="s">
        <v>0</v>
      </c>
      <c r="D4" s="12"/>
      <c r="E4" s="13"/>
      <c r="F4" s="13"/>
    </row>
    <row r="5" spans="1:46" x14ac:dyDescent="0.25">
      <c r="A5" s="10"/>
      <c r="B5" s="11"/>
    </row>
    <row r="6" spans="1:46" x14ac:dyDescent="0.25">
      <c r="A6" s="3"/>
      <c r="B6" s="4" t="s">
        <v>1</v>
      </c>
      <c r="C6" s="4"/>
      <c r="D6" s="15" t="s">
        <v>2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46" x14ac:dyDescent="0.25">
      <c r="A7" s="10"/>
      <c r="B7" s="11"/>
    </row>
    <row r="8" spans="1:46" x14ac:dyDescent="0.25">
      <c r="A8" s="10"/>
      <c r="B8" s="11"/>
      <c r="D8" s="14" t="s">
        <v>3</v>
      </c>
      <c r="E8" s="14"/>
      <c r="F8" s="14" t="s">
        <v>4</v>
      </c>
      <c r="I8" s="14" t="s">
        <v>5</v>
      </c>
      <c r="K8" s="20" t="s">
        <v>6</v>
      </c>
      <c r="L8" s="20" t="s">
        <v>7</v>
      </c>
    </row>
    <row r="9" spans="1:46" x14ac:dyDescent="0.25">
      <c r="A9" s="10"/>
      <c r="B9" s="11"/>
      <c r="E9" s="14" t="s">
        <v>8</v>
      </c>
      <c r="F9" s="46">
        <v>48</v>
      </c>
      <c r="G9" s="16" t="s">
        <v>9</v>
      </c>
      <c r="I9" s="18" t="s">
        <v>10</v>
      </c>
      <c r="K9" s="28">
        <v>29494.233550834975</v>
      </c>
      <c r="L9" s="28">
        <v>29494.233550834975</v>
      </c>
    </row>
    <row r="10" spans="1:46" x14ac:dyDescent="0.25">
      <c r="A10" s="10"/>
      <c r="B10" s="11"/>
      <c r="E10" s="14" t="s">
        <v>11</v>
      </c>
      <c r="F10" s="47">
        <v>0.1186</v>
      </c>
      <c r="G10" s="16" t="s">
        <v>12</v>
      </c>
      <c r="I10" s="18" t="s">
        <v>13</v>
      </c>
      <c r="K10" s="28">
        <v>33274.193544999987</v>
      </c>
      <c r="L10" s="28">
        <v>26231.420491412817</v>
      </c>
    </row>
    <row r="11" spans="1:46" x14ac:dyDescent="0.25">
      <c r="A11" s="10"/>
      <c r="B11" s="11"/>
      <c r="E11" s="14" t="s">
        <v>14</v>
      </c>
      <c r="F11" s="21">
        <v>9.383577558729872E-3</v>
      </c>
      <c r="G11" s="16" t="s">
        <v>15</v>
      </c>
      <c r="I11" s="18" t="s">
        <v>16</v>
      </c>
      <c r="K11" s="28">
        <v>212.13959999999997</v>
      </c>
      <c r="L11" s="28">
        <v>199.33049851854187</v>
      </c>
    </row>
    <row r="12" spans="1:46" x14ac:dyDescent="0.25">
      <c r="A12" s="10"/>
      <c r="B12" s="11"/>
      <c r="I12" s="18" t="s">
        <v>17</v>
      </c>
      <c r="K12" s="28">
        <v>515.68352045332881</v>
      </c>
      <c r="L12" s="28">
        <v>439.41464008362664</v>
      </c>
    </row>
    <row r="13" spans="1:46" x14ac:dyDescent="0.25">
      <c r="A13" s="10"/>
      <c r="B13" s="11"/>
      <c r="D13" s="14" t="s">
        <v>18</v>
      </c>
      <c r="K13" s="22"/>
      <c r="L13" s="22"/>
    </row>
    <row r="14" spans="1:46" x14ac:dyDescent="0.25">
      <c r="A14" s="10"/>
      <c r="B14" s="11"/>
      <c r="E14" s="14" t="s">
        <v>19</v>
      </c>
      <c r="F14" s="48">
        <v>73500</v>
      </c>
      <c r="G14" s="16" t="s">
        <v>20</v>
      </c>
      <c r="K14" s="22"/>
      <c r="L14" s="22"/>
    </row>
    <row r="15" spans="1:46" x14ac:dyDescent="0.25">
      <c r="A15" s="10"/>
      <c r="B15" s="11"/>
      <c r="E15" s="14" t="s">
        <v>21</v>
      </c>
      <c r="F15" s="21">
        <v>9.3835775587303161E-3</v>
      </c>
      <c r="G15" s="16" t="s">
        <v>15</v>
      </c>
    </row>
    <row r="16" spans="1:46" x14ac:dyDescent="0.25">
      <c r="A16" s="10"/>
      <c r="B16" s="11"/>
      <c r="E16" s="14" t="s">
        <v>22</v>
      </c>
      <c r="F16" s="23">
        <v>-2.3405914747655685E-12</v>
      </c>
      <c r="G16" s="44" t="s">
        <v>24</v>
      </c>
    </row>
    <row r="17" spans="1:7" x14ac:dyDescent="0.25">
      <c r="A17" s="10"/>
      <c r="B17" s="11"/>
      <c r="E17" s="14" t="s">
        <v>23</v>
      </c>
      <c r="F17" s="34">
        <v>-2535.4970439185713</v>
      </c>
      <c r="G17" s="43" t="s">
        <v>24</v>
      </c>
    </row>
    <row r="18" spans="1:7" x14ac:dyDescent="0.25">
      <c r="A18" s="10"/>
      <c r="B18" s="11"/>
      <c r="E18" s="14" t="s">
        <v>25</v>
      </c>
      <c r="F18" s="23">
        <v>33.68015556581495</v>
      </c>
      <c r="G18" s="43" t="s">
        <v>9</v>
      </c>
    </row>
    <row r="19" spans="1:7" x14ac:dyDescent="0.25">
      <c r="A19" s="10"/>
      <c r="B19" s="11"/>
    </row>
    <row r="20" spans="1:7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04AC-5527-4090-926A-E8CF1A42B7BB}">
  <sheetPr>
    <outlinePr summaryBelow="0" summaryRight="0"/>
  </sheetPr>
  <dimension ref="A1:CD66"/>
  <sheetViews>
    <sheetView showGridLines="0" zoomScale="80" zoomScaleNormal="80" workbookViewId="0">
      <pane xSplit="13" ySplit="7" topLeftCell="O8" activePane="bottomRight" state="frozen"/>
      <selection pane="topRight" activeCell="N1" sqref="N1"/>
      <selection pane="bottomLeft" activeCell="A8" sqref="A8"/>
      <selection pane="bottomRight" activeCell="M20" sqref="M20"/>
    </sheetView>
  </sheetViews>
  <sheetFormatPr defaultColWidth="0" defaultRowHeight="15" zeroHeight="1" x14ac:dyDescent="0.25"/>
  <cols>
    <col min="1" max="4" width="3.7109375" customWidth="1"/>
    <col min="5" max="5" width="35.5703125" customWidth="1"/>
    <col min="6" max="6" width="10.85546875" bestFit="1" customWidth="1"/>
    <col min="7" max="7" width="3.7109375" customWidth="1"/>
    <col min="8" max="8" width="10.85546875" bestFit="1" customWidth="1"/>
    <col min="9" max="9" width="3.7109375" customWidth="1"/>
    <col min="10" max="11" width="10.85546875" customWidth="1"/>
    <col min="12" max="12" width="10.85546875" bestFit="1" customWidth="1"/>
    <col min="13" max="13" width="9.7109375" bestFit="1" customWidth="1"/>
    <col min="14" max="14" width="9.140625" customWidth="1"/>
    <col min="15" max="15" width="10.140625" bestFit="1" customWidth="1"/>
    <col min="16" max="17" width="9.140625" customWidth="1"/>
    <col min="18" max="57" width="8.85546875" customWidth="1"/>
    <col min="58" max="58" width="8.85546875" customWidth="1" collapsed="1"/>
    <col min="59" max="64" width="9.140625" customWidth="1"/>
    <col min="65" max="82" width="0" hidden="1" customWidth="1"/>
    <col min="83" max="16384" width="9.140625" hidden="1"/>
  </cols>
  <sheetData>
    <row r="1" spans="1:82" x14ac:dyDescent="0.25">
      <c r="A1" s="1"/>
      <c r="B1" s="45" t="s">
        <v>94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x14ac:dyDescent="0.25">
      <c r="A2" s="3"/>
      <c r="B2" s="4"/>
      <c r="C2" s="7" t="s">
        <v>93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</row>
    <row r="3" spans="1:82" x14ac:dyDescent="0.25">
      <c r="A3" s="5"/>
      <c r="B3" s="6"/>
      <c r="C3" s="7" t="s">
        <v>92</v>
      </c>
      <c r="D3" s="8"/>
      <c r="E3" s="9"/>
      <c r="F3" s="9"/>
      <c r="G3" s="9"/>
      <c r="H3" s="9"/>
      <c r="I3" s="9"/>
      <c r="J3" s="9"/>
      <c r="K3" s="9"/>
      <c r="L3" s="9"/>
    </row>
    <row r="4" spans="1:82" x14ac:dyDescent="0.25">
      <c r="A4" s="10"/>
      <c r="B4" s="11"/>
      <c r="C4" s="12" t="s">
        <v>44</v>
      </c>
      <c r="D4" s="12"/>
      <c r="E4" s="13"/>
      <c r="F4" s="13"/>
      <c r="G4" s="13"/>
      <c r="H4" s="13"/>
      <c r="I4" s="13"/>
      <c r="J4" s="13"/>
      <c r="K4" s="13"/>
      <c r="L4" s="13"/>
    </row>
    <row r="5" spans="1:82" x14ac:dyDescent="0.25">
      <c r="A5" s="10"/>
      <c r="B5" s="11"/>
    </row>
    <row r="6" spans="1:82" x14ac:dyDescent="0.25">
      <c r="A6" s="10"/>
      <c r="B6" s="11"/>
    </row>
    <row r="7" spans="1:82" x14ac:dyDescent="0.25">
      <c r="A7" s="10"/>
      <c r="B7" s="11"/>
      <c r="L7" s="20" t="s">
        <v>22</v>
      </c>
      <c r="M7" s="20" t="s">
        <v>29</v>
      </c>
      <c r="O7" s="19">
        <v>1</v>
      </c>
      <c r="P7" s="19">
        <v>2</v>
      </c>
      <c r="Q7" s="19">
        <v>3</v>
      </c>
      <c r="R7" s="19">
        <v>4</v>
      </c>
      <c r="S7" s="19">
        <v>5</v>
      </c>
      <c r="T7" s="19">
        <v>6</v>
      </c>
      <c r="U7" s="19">
        <v>7</v>
      </c>
      <c r="V7" s="19">
        <v>8</v>
      </c>
      <c r="W7" s="19">
        <v>9</v>
      </c>
      <c r="X7" s="19">
        <v>10</v>
      </c>
      <c r="Y7" s="19">
        <v>11</v>
      </c>
      <c r="Z7" s="19">
        <v>12</v>
      </c>
      <c r="AA7" s="19">
        <v>13</v>
      </c>
      <c r="AB7" s="19">
        <v>14</v>
      </c>
      <c r="AC7" s="19">
        <v>15</v>
      </c>
      <c r="AD7" s="19">
        <v>16</v>
      </c>
      <c r="AE7" s="19">
        <v>17</v>
      </c>
      <c r="AF7" s="19">
        <v>18</v>
      </c>
      <c r="AG7" s="19">
        <v>19</v>
      </c>
      <c r="AH7" s="19">
        <v>20</v>
      </c>
      <c r="AI7" s="19">
        <v>21</v>
      </c>
      <c r="AJ7" s="19">
        <v>22</v>
      </c>
      <c r="AK7" s="19">
        <v>23</v>
      </c>
      <c r="AL7" s="19">
        <v>24</v>
      </c>
      <c r="AM7" s="19">
        <v>25</v>
      </c>
      <c r="AN7" s="19">
        <v>26</v>
      </c>
      <c r="AO7" s="19">
        <v>27</v>
      </c>
      <c r="AP7" s="19">
        <v>28</v>
      </c>
      <c r="AQ7" s="19">
        <v>29</v>
      </c>
      <c r="AR7" s="19">
        <v>30</v>
      </c>
      <c r="AS7" s="19">
        <v>31</v>
      </c>
      <c r="AT7" s="19">
        <v>32</v>
      </c>
      <c r="AU7" s="19">
        <v>33</v>
      </c>
      <c r="AV7" s="19">
        <v>34</v>
      </c>
      <c r="AW7" s="19">
        <v>35</v>
      </c>
      <c r="AX7" s="19">
        <v>36</v>
      </c>
      <c r="AY7" s="19">
        <v>37</v>
      </c>
      <c r="AZ7" s="19">
        <v>38</v>
      </c>
      <c r="BA7" s="19">
        <v>39</v>
      </c>
      <c r="BB7" s="19">
        <v>40</v>
      </c>
      <c r="BC7" s="19">
        <v>41</v>
      </c>
      <c r="BD7" s="19">
        <v>42</v>
      </c>
      <c r="BE7" s="19">
        <v>43</v>
      </c>
      <c r="BF7" s="19">
        <v>44</v>
      </c>
      <c r="BG7" s="19">
        <v>45</v>
      </c>
      <c r="BH7" s="19">
        <v>46</v>
      </c>
      <c r="BI7" s="19">
        <v>47</v>
      </c>
      <c r="BJ7" s="19">
        <v>48</v>
      </c>
    </row>
    <row r="8" spans="1:82" x14ac:dyDescent="0.25">
      <c r="A8" s="10"/>
      <c r="B8" s="11"/>
    </row>
    <row r="9" spans="1:82" x14ac:dyDescent="0.25">
      <c r="A9" s="3"/>
      <c r="B9" s="4" t="s">
        <v>1</v>
      </c>
      <c r="C9" s="4"/>
      <c r="D9" s="15" t="s">
        <v>45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</row>
    <row r="10" spans="1:82" x14ac:dyDescent="0.25">
      <c r="A10" s="10"/>
      <c r="B10" s="11"/>
      <c r="E10" s="14"/>
      <c r="F10" s="14"/>
      <c r="G10" s="14"/>
      <c r="H10" s="14"/>
      <c r="I10" s="14"/>
      <c r="J10" s="14"/>
      <c r="K10" s="14"/>
      <c r="BL10" s="24"/>
    </row>
    <row r="11" spans="1:82" s="26" customFormat="1" x14ac:dyDescent="0.25">
      <c r="A11" s="10"/>
      <c r="B11" s="11"/>
      <c r="E11" s="14" t="s">
        <v>29</v>
      </c>
      <c r="F11" s="14" t="s">
        <v>46</v>
      </c>
      <c r="G11" s="14"/>
      <c r="H11" s="14" t="s">
        <v>32</v>
      </c>
      <c r="I11" s="14"/>
      <c r="J11" s="14" t="s">
        <v>8</v>
      </c>
      <c r="K11" s="14"/>
      <c r="L11" s="25">
        <v>199.33049851854187</v>
      </c>
      <c r="M11" s="25">
        <v>212.13959999999997</v>
      </c>
      <c r="O11" s="25">
        <v>0</v>
      </c>
      <c r="P11" s="25">
        <v>0</v>
      </c>
      <c r="Q11" s="25">
        <v>0</v>
      </c>
      <c r="R11" s="25">
        <v>28.534585714285711</v>
      </c>
      <c r="S11" s="25">
        <v>28.534585714285711</v>
      </c>
      <c r="T11" s="25">
        <v>59.134585714285706</v>
      </c>
      <c r="U11" s="25">
        <v>28.534585714285711</v>
      </c>
      <c r="V11" s="25">
        <v>22.467085714285712</v>
      </c>
      <c r="W11" s="25">
        <v>22.467085714285712</v>
      </c>
      <c r="X11" s="25">
        <v>22.467085714285712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L11" s="24"/>
    </row>
    <row r="12" spans="1:82" x14ac:dyDescent="0.25">
      <c r="A12" s="10"/>
      <c r="B12" s="11"/>
      <c r="E12" s="17" t="s">
        <v>30</v>
      </c>
      <c r="F12" s="50">
        <v>24.27</v>
      </c>
      <c r="G12" s="51"/>
      <c r="H12" s="50">
        <v>4</v>
      </c>
      <c r="I12" s="51"/>
      <c r="J12" s="50">
        <v>3</v>
      </c>
      <c r="K12" s="27" t="s">
        <v>91</v>
      </c>
      <c r="L12" s="24">
        <v>23.0560106278276</v>
      </c>
      <c r="M12" s="24">
        <v>24.27</v>
      </c>
      <c r="O12" s="24">
        <v>0</v>
      </c>
      <c r="P12" s="24">
        <v>0</v>
      </c>
      <c r="Q12" s="24">
        <v>0</v>
      </c>
      <c r="R12" s="24">
        <v>6.0674999999999999</v>
      </c>
      <c r="S12" s="24">
        <v>6.0674999999999999</v>
      </c>
      <c r="T12" s="24">
        <v>6.0674999999999999</v>
      </c>
      <c r="U12" s="24">
        <v>6.0674999999999999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L12" s="24"/>
    </row>
    <row r="13" spans="1:82" x14ac:dyDescent="0.25">
      <c r="A13" s="10"/>
      <c r="B13" s="11"/>
      <c r="E13" s="17" t="s">
        <v>31</v>
      </c>
      <c r="F13" s="50">
        <v>157.2696</v>
      </c>
      <c r="G13" s="51"/>
      <c r="H13" s="50">
        <v>4</v>
      </c>
      <c r="I13" s="51"/>
      <c r="J13" s="50">
        <v>6</v>
      </c>
      <c r="K13" s="27" t="s">
        <v>91</v>
      </c>
      <c r="L13" s="24">
        <v>147.34211731951325</v>
      </c>
      <c r="M13" s="24">
        <v>157.26959999999997</v>
      </c>
      <c r="O13" s="24">
        <v>0</v>
      </c>
      <c r="P13" s="24">
        <v>0</v>
      </c>
      <c r="Q13" s="24">
        <v>0</v>
      </c>
      <c r="R13" s="24">
        <v>22.467085714285712</v>
      </c>
      <c r="S13" s="24">
        <v>22.467085714285712</v>
      </c>
      <c r="T13" s="24">
        <v>22.467085714285712</v>
      </c>
      <c r="U13" s="24">
        <v>22.467085714285712</v>
      </c>
      <c r="V13" s="24">
        <v>22.467085714285712</v>
      </c>
      <c r="W13" s="24">
        <v>22.467085714285712</v>
      </c>
      <c r="X13" s="24">
        <v>22.467085714285712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L13" s="24"/>
    </row>
    <row r="14" spans="1:82" x14ac:dyDescent="0.25">
      <c r="A14" s="10"/>
      <c r="B14" s="11"/>
      <c r="E14" s="17" t="s">
        <v>33</v>
      </c>
      <c r="F14" s="50">
        <v>2.7</v>
      </c>
      <c r="G14" s="51"/>
      <c r="H14" s="50">
        <v>6</v>
      </c>
      <c r="I14" s="51"/>
      <c r="J14" s="50">
        <v>0</v>
      </c>
      <c r="K14" s="27" t="s">
        <v>91</v>
      </c>
      <c r="L14" s="24">
        <v>2.5528562268706825</v>
      </c>
      <c r="M14" s="24">
        <v>2.7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2.7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L14" s="24"/>
    </row>
    <row r="15" spans="1:82" x14ac:dyDescent="0.25">
      <c r="A15" s="10"/>
      <c r="B15" s="11"/>
      <c r="E15" s="17" t="s">
        <v>34</v>
      </c>
      <c r="F15" s="50">
        <v>9.6</v>
      </c>
      <c r="G15" s="51"/>
      <c r="H15" s="50">
        <v>6</v>
      </c>
      <c r="I15" s="51"/>
      <c r="J15" s="50">
        <v>0</v>
      </c>
      <c r="K15" s="27" t="s">
        <v>91</v>
      </c>
      <c r="L15" s="24">
        <v>9.0768221399846478</v>
      </c>
      <c r="M15" s="24">
        <v>9.6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9.6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L15" s="24"/>
    </row>
    <row r="16" spans="1:82" x14ac:dyDescent="0.25">
      <c r="A16" s="10"/>
      <c r="B16" s="11"/>
      <c r="E16" s="17" t="s">
        <v>35</v>
      </c>
      <c r="F16" s="50">
        <v>3</v>
      </c>
      <c r="G16" s="51"/>
      <c r="H16" s="50">
        <v>6</v>
      </c>
      <c r="I16" s="51"/>
      <c r="J16" s="50">
        <v>0</v>
      </c>
      <c r="K16" s="27" t="s">
        <v>91</v>
      </c>
      <c r="L16" s="24">
        <v>2.8365069187452026</v>
      </c>
      <c r="M16" s="24">
        <v>3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3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L16" s="24"/>
    </row>
    <row r="17" spans="1:64" x14ac:dyDescent="0.25">
      <c r="A17" s="10"/>
      <c r="B17" s="11"/>
      <c r="E17" s="17" t="s">
        <v>36</v>
      </c>
      <c r="F17" s="50">
        <v>15.3</v>
      </c>
      <c r="G17" s="51"/>
      <c r="H17" s="50">
        <v>6</v>
      </c>
      <c r="I17" s="51"/>
      <c r="J17" s="50">
        <v>0</v>
      </c>
      <c r="K17" s="27" t="s">
        <v>91</v>
      </c>
      <c r="L17" s="24">
        <v>14.466185285600533</v>
      </c>
      <c r="M17" s="24">
        <v>15.3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15.3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L17" s="24"/>
    </row>
    <row r="18" spans="1:64" x14ac:dyDescent="0.25">
      <c r="A18" s="10"/>
      <c r="B18" s="11"/>
      <c r="F18" s="51"/>
      <c r="G18" s="51"/>
      <c r="H18" s="51"/>
      <c r="I18" s="51"/>
      <c r="J18" s="51"/>
      <c r="BL18" s="24"/>
    </row>
    <row r="19" spans="1:64" x14ac:dyDescent="0.25">
      <c r="A19" s="3"/>
      <c r="B19" s="4" t="s">
        <v>1</v>
      </c>
      <c r="C19" s="4"/>
      <c r="D19" s="15" t="s">
        <v>47</v>
      </c>
      <c r="E19" s="15"/>
      <c r="F19" s="52"/>
      <c r="G19" s="52"/>
      <c r="H19" s="52"/>
      <c r="I19" s="52"/>
      <c r="J19" s="52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L19" s="24"/>
    </row>
    <row r="20" spans="1:64" x14ac:dyDescent="0.25">
      <c r="A20" s="10"/>
      <c r="B20" s="11"/>
      <c r="F20" s="51"/>
      <c r="G20" s="51"/>
      <c r="H20" s="51"/>
      <c r="I20" s="51"/>
      <c r="J20" s="51"/>
      <c r="BL20" s="24"/>
    </row>
    <row r="21" spans="1:64" x14ac:dyDescent="0.25">
      <c r="A21" s="10"/>
      <c r="B21" s="11"/>
      <c r="E21" s="14" t="s">
        <v>29</v>
      </c>
      <c r="F21" s="53" t="s">
        <v>46</v>
      </c>
      <c r="G21" s="51"/>
      <c r="H21" s="53" t="s">
        <v>48</v>
      </c>
      <c r="I21" s="53"/>
      <c r="J21" s="53" t="s">
        <v>38</v>
      </c>
      <c r="K21" s="14"/>
      <c r="L21" s="25">
        <v>26231.420491412817</v>
      </c>
      <c r="M21" s="25">
        <v>33274.193544999987</v>
      </c>
      <c r="O21" s="25">
        <v>494.668025</v>
      </c>
      <c r="P21" s="25">
        <v>494.668025</v>
      </c>
      <c r="Q21" s="25">
        <v>494.668025</v>
      </c>
      <c r="R21" s="25">
        <v>494.668025</v>
      </c>
      <c r="S21" s="25">
        <v>494.668025</v>
      </c>
      <c r="T21" s="25">
        <v>494.668025</v>
      </c>
      <c r="U21" s="25">
        <v>494.668025</v>
      </c>
      <c r="V21" s="25">
        <v>494.668025</v>
      </c>
      <c r="W21" s="25">
        <v>613.18489999999997</v>
      </c>
      <c r="X21" s="25">
        <v>613.18489999999997</v>
      </c>
      <c r="Y21" s="25">
        <v>613.18489999999997</v>
      </c>
      <c r="Z21" s="25">
        <v>613.18489999999997</v>
      </c>
      <c r="AA21" s="25">
        <v>613.18489999999997</v>
      </c>
      <c r="AB21" s="25">
        <v>613.18489999999997</v>
      </c>
      <c r="AC21" s="25">
        <v>613.18489999999997</v>
      </c>
      <c r="AD21" s="25">
        <v>613.18489999999997</v>
      </c>
      <c r="AE21" s="25">
        <v>613.18489999999997</v>
      </c>
      <c r="AF21" s="25">
        <v>767.68339500000002</v>
      </c>
      <c r="AG21" s="25">
        <v>767.68339500000002</v>
      </c>
      <c r="AH21" s="25">
        <v>767.68339500000002</v>
      </c>
      <c r="AI21" s="25">
        <v>767.68339500000002</v>
      </c>
      <c r="AJ21" s="25">
        <v>767.68339500000002</v>
      </c>
      <c r="AK21" s="25">
        <v>767.68339500000002</v>
      </c>
      <c r="AL21" s="25">
        <v>767.68339500000002</v>
      </c>
      <c r="AM21" s="25">
        <v>767.68339500000002</v>
      </c>
      <c r="AN21" s="25">
        <v>767.68339500000002</v>
      </c>
      <c r="AO21" s="25">
        <v>767.68339500000002</v>
      </c>
      <c r="AP21" s="25">
        <v>767.68339500000002</v>
      </c>
      <c r="AQ21" s="25">
        <v>767.68339500000002</v>
      </c>
      <c r="AR21" s="25">
        <v>767.68339500000002</v>
      </c>
      <c r="AS21" s="25">
        <v>767.68339500000002</v>
      </c>
      <c r="AT21" s="25">
        <v>767.68339500000002</v>
      </c>
      <c r="AU21" s="25">
        <v>767.68339500000002</v>
      </c>
      <c r="AV21" s="25">
        <v>767.68339500000002</v>
      </c>
      <c r="AW21" s="25">
        <v>767.68339500000002</v>
      </c>
      <c r="AX21" s="25">
        <v>767.68339500000002</v>
      </c>
      <c r="AY21" s="25">
        <v>767.68339500000002</v>
      </c>
      <c r="AZ21" s="25">
        <v>767.68339500000002</v>
      </c>
      <c r="BA21" s="25">
        <v>767.68339500000002</v>
      </c>
      <c r="BB21" s="25">
        <v>767.68339500000002</v>
      </c>
      <c r="BC21" s="25">
        <v>767.68339500000002</v>
      </c>
      <c r="BD21" s="25">
        <v>767.68339500000002</v>
      </c>
      <c r="BE21" s="25">
        <v>767.68339500000002</v>
      </c>
      <c r="BF21" s="25">
        <v>767.68339500000002</v>
      </c>
      <c r="BG21" s="25">
        <v>767.68339500000002</v>
      </c>
      <c r="BH21" s="25">
        <v>767.68339500000002</v>
      </c>
      <c r="BI21" s="25">
        <v>767.68339500000002</v>
      </c>
      <c r="BJ21" s="25">
        <v>767.68339500000002</v>
      </c>
      <c r="BL21" s="24"/>
    </row>
    <row r="22" spans="1:64" x14ac:dyDescent="0.25">
      <c r="A22" s="10"/>
      <c r="B22" s="11"/>
      <c r="E22" s="17" t="s">
        <v>37</v>
      </c>
      <c r="F22" s="50">
        <v>237.03375</v>
      </c>
      <c r="G22" s="51"/>
      <c r="H22" s="54">
        <v>0.5</v>
      </c>
      <c r="I22" s="51"/>
      <c r="J22" s="50">
        <v>8</v>
      </c>
      <c r="K22" s="27"/>
      <c r="L22" s="24">
        <v>8217.1526958513441</v>
      </c>
      <c r="M22" s="24">
        <v>10429.484999999999</v>
      </c>
      <c r="O22" s="24">
        <v>118.516875</v>
      </c>
      <c r="P22" s="24">
        <v>118.516875</v>
      </c>
      <c r="Q22" s="24">
        <v>118.516875</v>
      </c>
      <c r="R22" s="24">
        <v>118.516875</v>
      </c>
      <c r="S22" s="24">
        <v>118.516875</v>
      </c>
      <c r="T22" s="24">
        <v>118.516875</v>
      </c>
      <c r="U22" s="24">
        <v>118.516875</v>
      </c>
      <c r="V22" s="24">
        <v>118.516875</v>
      </c>
      <c r="W22" s="24">
        <v>237.03375</v>
      </c>
      <c r="X22" s="24">
        <v>237.03375</v>
      </c>
      <c r="Y22" s="24">
        <v>237.03375</v>
      </c>
      <c r="Z22" s="24">
        <v>237.03375</v>
      </c>
      <c r="AA22" s="24">
        <v>237.03375</v>
      </c>
      <c r="AB22" s="24">
        <v>237.03375</v>
      </c>
      <c r="AC22" s="24">
        <v>237.03375</v>
      </c>
      <c r="AD22" s="24">
        <v>237.03375</v>
      </c>
      <c r="AE22" s="24">
        <v>237.03375</v>
      </c>
      <c r="AF22" s="24">
        <v>237.03375</v>
      </c>
      <c r="AG22" s="24">
        <v>237.03375</v>
      </c>
      <c r="AH22" s="24">
        <v>237.03375</v>
      </c>
      <c r="AI22" s="24">
        <v>237.03375</v>
      </c>
      <c r="AJ22" s="24">
        <v>237.03375</v>
      </c>
      <c r="AK22" s="24">
        <v>237.03375</v>
      </c>
      <c r="AL22" s="24">
        <v>237.03375</v>
      </c>
      <c r="AM22" s="24">
        <v>237.03375</v>
      </c>
      <c r="AN22" s="24">
        <v>237.03375</v>
      </c>
      <c r="AO22" s="24">
        <v>237.03375</v>
      </c>
      <c r="AP22" s="24">
        <v>237.03375</v>
      </c>
      <c r="AQ22" s="24">
        <v>237.03375</v>
      </c>
      <c r="AR22" s="24">
        <v>237.03375</v>
      </c>
      <c r="AS22" s="24">
        <v>237.03375</v>
      </c>
      <c r="AT22" s="24">
        <v>237.03375</v>
      </c>
      <c r="AU22" s="24">
        <v>237.03375</v>
      </c>
      <c r="AV22" s="24">
        <v>237.03375</v>
      </c>
      <c r="AW22" s="24">
        <v>237.03375</v>
      </c>
      <c r="AX22" s="24">
        <v>237.03375</v>
      </c>
      <c r="AY22" s="24">
        <v>237.03375</v>
      </c>
      <c r="AZ22" s="24">
        <v>237.03375</v>
      </c>
      <c r="BA22" s="24">
        <v>237.03375</v>
      </c>
      <c r="BB22" s="24">
        <v>237.03375</v>
      </c>
      <c r="BC22" s="24">
        <v>237.03375</v>
      </c>
      <c r="BD22" s="24">
        <v>237.03375</v>
      </c>
      <c r="BE22" s="24">
        <v>237.03375</v>
      </c>
      <c r="BF22" s="24">
        <v>237.03375</v>
      </c>
      <c r="BG22" s="24">
        <v>237.03375</v>
      </c>
      <c r="BH22" s="24">
        <v>237.03375</v>
      </c>
      <c r="BI22" s="24">
        <v>237.03375</v>
      </c>
      <c r="BJ22" s="24">
        <v>237.03375</v>
      </c>
      <c r="BL22" s="24"/>
    </row>
    <row r="23" spans="1:64" x14ac:dyDescent="0.25">
      <c r="A23" s="10"/>
      <c r="B23" s="11"/>
      <c r="E23" s="17" t="s">
        <v>49</v>
      </c>
      <c r="F23" s="50">
        <v>308.99698999999998</v>
      </c>
      <c r="G23" s="51"/>
      <c r="H23" s="54">
        <v>0.5</v>
      </c>
      <c r="I23" s="51"/>
      <c r="J23" s="50">
        <v>18</v>
      </c>
      <c r="L23" s="24">
        <v>15428.641982281641</v>
      </c>
      <c r="M23" s="24">
        <v>19621.308864999988</v>
      </c>
      <c r="O23" s="24">
        <v>308.99698999999998</v>
      </c>
      <c r="P23" s="24">
        <v>308.99698999999998</v>
      </c>
      <c r="Q23" s="24">
        <v>308.99698999999998</v>
      </c>
      <c r="R23" s="24">
        <v>308.99698999999998</v>
      </c>
      <c r="S23" s="24">
        <v>308.99698999999998</v>
      </c>
      <c r="T23" s="24">
        <v>308.99698999999998</v>
      </c>
      <c r="U23" s="24">
        <v>308.99698999999998</v>
      </c>
      <c r="V23" s="24">
        <v>308.99698999999998</v>
      </c>
      <c r="W23" s="24">
        <v>308.99698999999998</v>
      </c>
      <c r="X23" s="24">
        <v>308.99698999999998</v>
      </c>
      <c r="Y23" s="24">
        <v>308.99698999999998</v>
      </c>
      <c r="Z23" s="24">
        <v>308.99698999999998</v>
      </c>
      <c r="AA23" s="24">
        <v>308.99698999999998</v>
      </c>
      <c r="AB23" s="24">
        <v>308.99698999999998</v>
      </c>
      <c r="AC23" s="24">
        <v>308.99698999999998</v>
      </c>
      <c r="AD23" s="24">
        <v>308.99698999999998</v>
      </c>
      <c r="AE23" s="24">
        <v>308.99698999999998</v>
      </c>
      <c r="AF23" s="24">
        <v>463.49548499999997</v>
      </c>
      <c r="AG23" s="24">
        <v>463.49548499999997</v>
      </c>
      <c r="AH23" s="24">
        <v>463.49548499999997</v>
      </c>
      <c r="AI23" s="24">
        <v>463.49548499999997</v>
      </c>
      <c r="AJ23" s="24">
        <v>463.49548499999997</v>
      </c>
      <c r="AK23" s="24">
        <v>463.49548499999997</v>
      </c>
      <c r="AL23" s="24">
        <v>463.49548499999997</v>
      </c>
      <c r="AM23" s="24">
        <v>463.49548499999997</v>
      </c>
      <c r="AN23" s="24">
        <v>463.49548499999997</v>
      </c>
      <c r="AO23" s="24">
        <v>463.49548499999997</v>
      </c>
      <c r="AP23" s="24">
        <v>463.49548499999997</v>
      </c>
      <c r="AQ23" s="24">
        <v>463.49548499999997</v>
      </c>
      <c r="AR23" s="24">
        <v>463.49548499999997</v>
      </c>
      <c r="AS23" s="24">
        <v>463.49548499999997</v>
      </c>
      <c r="AT23" s="24">
        <v>463.49548499999997</v>
      </c>
      <c r="AU23" s="24">
        <v>463.49548499999997</v>
      </c>
      <c r="AV23" s="24">
        <v>463.49548499999997</v>
      </c>
      <c r="AW23" s="24">
        <v>463.49548499999997</v>
      </c>
      <c r="AX23" s="24">
        <v>463.49548499999997</v>
      </c>
      <c r="AY23" s="24">
        <v>463.49548499999997</v>
      </c>
      <c r="AZ23" s="24">
        <v>463.49548499999997</v>
      </c>
      <c r="BA23" s="24">
        <v>463.49548499999997</v>
      </c>
      <c r="BB23" s="24">
        <v>463.49548499999997</v>
      </c>
      <c r="BC23" s="24">
        <v>463.49548499999997</v>
      </c>
      <c r="BD23" s="24">
        <v>463.49548499999997</v>
      </c>
      <c r="BE23" s="24">
        <v>463.49548499999997</v>
      </c>
      <c r="BF23" s="24">
        <v>463.49548499999997</v>
      </c>
      <c r="BG23" s="24">
        <v>463.49548499999997</v>
      </c>
      <c r="BH23" s="24">
        <v>463.49548499999997</v>
      </c>
      <c r="BI23" s="24">
        <v>463.49548499999997</v>
      </c>
      <c r="BJ23" s="24">
        <v>463.49548499999997</v>
      </c>
      <c r="BL23" s="24"/>
    </row>
    <row r="24" spans="1:64" x14ac:dyDescent="0.25">
      <c r="A24" s="10"/>
      <c r="B24" s="11"/>
      <c r="E24" s="17" t="s">
        <v>50</v>
      </c>
      <c r="F24" s="50">
        <v>42</v>
      </c>
      <c r="G24" s="51"/>
      <c r="H24" s="51"/>
      <c r="I24" s="51"/>
      <c r="J24" s="51"/>
      <c r="L24" s="24">
        <v>1617.1192396383626</v>
      </c>
      <c r="M24" s="24">
        <v>2016</v>
      </c>
      <c r="O24" s="24">
        <v>42</v>
      </c>
      <c r="P24" s="24">
        <v>42</v>
      </c>
      <c r="Q24" s="24">
        <v>42</v>
      </c>
      <c r="R24" s="24">
        <v>42</v>
      </c>
      <c r="S24" s="24">
        <v>42</v>
      </c>
      <c r="T24" s="24">
        <v>42</v>
      </c>
      <c r="U24" s="24">
        <v>42</v>
      </c>
      <c r="V24" s="24">
        <v>42</v>
      </c>
      <c r="W24" s="24">
        <v>42</v>
      </c>
      <c r="X24" s="24">
        <v>42</v>
      </c>
      <c r="Y24" s="24">
        <v>42</v>
      </c>
      <c r="Z24" s="24">
        <v>42</v>
      </c>
      <c r="AA24" s="24">
        <v>42</v>
      </c>
      <c r="AB24" s="24">
        <v>42</v>
      </c>
      <c r="AC24" s="24">
        <v>42</v>
      </c>
      <c r="AD24" s="24">
        <v>42</v>
      </c>
      <c r="AE24" s="24">
        <v>42</v>
      </c>
      <c r="AF24" s="24">
        <v>42</v>
      </c>
      <c r="AG24" s="24">
        <v>42</v>
      </c>
      <c r="AH24" s="24">
        <v>42</v>
      </c>
      <c r="AI24" s="24">
        <v>42</v>
      </c>
      <c r="AJ24" s="24">
        <v>42</v>
      </c>
      <c r="AK24" s="24">
        <v>42</v>
      </c>
      <c r="AL24" s="24">
        <v>42</v>
      </c>
      <c r="AM24" s="24">
        <v>42</v>
      </c>
      <c r="AN24" s="24">
        <v>42</v>
      </c>
      <c r="AO24" s="24">
        <v>42</v>
      </c>
      <c r="AP24" s="24">
        <v>42</v>
      </c>
      <c r="AQ24" s="24">
        <v>42</v>
      </c>
      <c r="AR24" s="24">
        <v>42</v>
      </c>
      <c r="AS24" s="24">
        <v>42</v>
      </c>
      <c r="AT24" s="24">
        <v>42</v>
      </c>
      <c r="AU24" s="24">
        <v>42</v>
      </c>
      <c r="AV24" s="24">
        <v>42</v>
      </c>
      <c r="AW24" s="24">
        <v>42</v>
      </c>
      <c r="AX24" s="24">
        <v>42</v>
      </c>
      <c r="AY24" s="24">
        <v>42</v>
      </c>
      <c r="AZ24" s="24">
        <v>42</v>
      </c>
      <c r="BA24" s="24">
        <v>42</v>
      </c>
      <c r="BB24" s="24">
        <v>42</v>
      </c>
      <c r="BC24" s="24">
        <v>42</v>
      </c>
      <c r="BD24" s="24">
        <v>42</v>
      </c>
      <c r="BE24" s="24">
        <v>42</v>
      </c>
      <c r="BF24" s="24">
        <v>42</v>
      </c>
      <c r="BG24" s="24">
        <v>42</v>
      </c>
      <c r="BH24" s="24">
        <v>42</v>
      </c>
      <c r="BI24" s="24">
        <v>42</v>
      </c>
      <c r="BJ24" s="24">
        <v>42</v>
      </c>
      <c r="BL24" s="24"/>
    </row>
    <row r="25" spans="1:64" x14ac:dyDescent="0.25">
      <c r="A25" s="10"/>
      <c r="B25" s="11"/>
      <c r="E25" s="17" t="s">
        <v>39</v>
      </c>
      <c r="F25" s="50">
        <v>25.154160000000001</v>
      </c>
      <c r="G25" s="51"/>
      <c r="H25" s="51"/>
      <c r="I25" s="51"/>
      <c r="J25" s="51"/>
      <c r="L25" s="24">
        <v>968.50657364146957</v>
      </c>
      <c r="M25" s="24">
        <v>1207.3996800000011</v>
      </c>
      <c r="O25" s="24">
        <v>25.154160000000001</v>
      </c>
      <c r="P25" s="24">
        <v>25.154160000000001</v>
      </c>
      <c r="Q25" s="24">
        <v>25.154160000000001</v>
      </c>
      <c r="R25" s="24">
        <v>25.154160000000001</v>
      </c>
      <c r="S25" s="24">
        <v>25.154160000000001</v>
      </c>
      <c r="T25" s="24">
        <v>25.154160000000001</v>
      </c>
      <c r="U25" s="24">
        <v>25.154160000000001</v>
      </c>
      <c r="V25" s="24">
        <v>25.154160000000001</v>
      </c>
      <c r="W25" s="24">
        <v>25.154160000000001</v>
      </c>
      <c r="X25" s="24">
        <v>25.154160000000001</v>
      </c>
      <c r="Y25" s="24">
        <v>25.154160000000001</v>
      </c>
      <c r="Z25" s="24">
        <v>25.154160000000001</v>
      </c>
      <c r="AA25" s="24">
        <v>25.154160000000001</v>
      </c>
      <c r="AB25" s="24">
        <v>25.154160000000001</v>
      </c>
      <c r="AC25" s="24">
        <v>25.154160000000001</v>
      </c>
      <c r="AD25" s="24">
        <v>25.154160000000001</v>
      </c>
      <c r="AE25" s="24">
        <v>25.154160000000001</v>
      </c>
      <c r="AF25" s="24">
        <v>25.154160000000001</v>
      </c>
      <c r="AG25" s="24">
        <v>25.154160000000001</v>
      </c>
      <c r="AH25" s="24">
        <v>25.154160000000001</v>
      </c>
      <c r="AI25" s="24">
        <v>25.154160000000001</v>
      </c>
      <c r="AJ25" s="24">
        <v>25.154160000000001</v>
      </c>
      <c r="AK25" s="24">
        <v>25.154160000000001</v>
      </c>
      <c r="AL25" s="24">
        <v>25.154160000000001</v>
      </c>
      <c r="AM25" s="24">
        <v>25.154160000000001</v>
      </c>
      <c r="AN25" s="24">
        <v>25.154160000000001</v>
      </c>
      <c r="AO25" s="24">
        <v>25.154160000000001</v>
      </c>
      <c r="AP25" s="24">
        <v>25.154160000000001</v>
      </c>
      <c r="AQ25" s="24">
        <v>25.154160000000001</v>
      </c>
      <c r="AR25" s="24">
        <v>25.154160000000001</v>
      </c>
      <c r="AS25" s="24">
        <v>25.154160000000001</v>
      </c>
      <c r="AT25" s="24">
        <v>25.154160000000001</v>
      </c>
      <c r="AU25" s="24">
        <v>25.154160000000001</v>
      </c>
      <c r="AV25" s="24">
        <v>25.154160000000001</v>
      </c>
      <c r="AW25" s="24">
        <v>25.154160000000001</v>
      </c>
      <c r="AX25" s="24">
        <v>25.154160000000001</v>
      </c>
      <c r="AY25" s="24">
        <v>25.154160000000001</v>
      </c>
      <c r="AZ25" s="24">
        <v>25.154160000000001</v>
      </c>
      <c r="BA25" s="24">
        <v>25.154160000000001</v>
      </c>
      <c r="BB25" s="24">
        <v>25.154160000000001</v>
      </c>
      <c r="BC25" s="24">
        <v>25.154160000000001</v>
      </c>
      <c r="BD25" s="24">
        <v>25.154160000000001</v>
      </c>
      <c r="BE25" s="24">
        <v>25.154160000000001</v>
      </c>
      <c r="BF25" s="24">
        <v>25.154160000000001</v>
      </c>
      <c r="BG25" s="24">
        <v>25.154160000000001</v>
      </c>
      <c r="BH25" s="24">
        <v>25.154160000000001</v>
      </c>
      <c r="BI25" s="24">
        <v>25.154160000000001</v>
      </c>
      <c r="BJ25" s="24">
        <v>25.154160000000001</v>
      </c>
      <c r="BL25" s="24"/>
    </row>
    <row r="26" spans="1:64" x14ac:dyDescent="0.25">
      <c r="A26" s="10"/>
      <c r="B26" s="11"/>
      <c r="F26" s="51"/>
      <c r="G26" s="51"/>
      <c r="H26" s="51"/>
      <c r="I26" s="51"/>
      <c r="J26" s="51"/>
    </row>
    <row r="27" spans="1:64" x14ac:dyDescent="0.25">
      <c r="A27" s="3"/>
      <c r="B27" s="4" t="s">
        <v>1</v>
      </c>
      <c r="C27" s="4"/>
      <c r="D27" s="15" t="s">
        <v>51</v>
      </c>
      <c r="E27" s="15"/>
      <c r="F27" s="52"/>
      <c r="G27" s="52"/>
      <c r="H27" s="52"/>
      <c r="I27" s="52"/>
      <c r="J27" s="52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</row>
    <row r="28" spans="1:64" x14ac:dyDescent="0.25">
      <c r="A28" s="10"/>
      <c r="B28" s="11"/>
      <c r="D28" s="16"/>
      <c r="F28" s="51"/>
      <c r="G28" s="51"/>
      <c r="H28" s="51"/>
      <c r="I28" s="51"/>
      <c r="J28" s="51"/>
    </row>
    <row r="29" spans="1:64" x14ac:dyDescent="0.25">
      <c r="A29" s="10"/>
      <c r="B29" s="11"/>
      <c r="E29" s="14" t="s">
        <v>29</v>
      </c>
      <c r="F29" s="53" t="s">
        <v>46</v>
      </c>
      <c r="G29" s="51"/>
      <c r="H29" s="53" t="s">
        <v>32</v>
      </c>
      <c r="I29" s="53"/>
      <c r="J29" s="51"/>
      <c r="K29" s="14"/>
      <c r="L29" s="25">
        <v>29494.233550834975</v>
      </c>
      <c r="M29" s="25">
        <v>37682.843026261573</v>
      </c>
      <c r="O29" s="25">
        <v>0</v>
      </c>
      <c r="P29" s="25">
        <v>7.3224000000000009</v>
      </c>
      <c r="Q29" s="25">
        <v>7.3224000000000009</v>
      </c>
      <c r="R29" s="25">
        <v>30.122730000000001</v>
      </c>
      <c r="S29" s="25">
        <v>30.122730000000001</v>
      </c>
      <c r="T29" s="25">
        <v>874.60355270375692</v>
      </c>
      <c r="U29" s="25">
        <v>874.60355270375692</v>
      </c>
      <c r="V29" s="25">
        <v>874.60355270375692</v>
      </c>
      <c r="W29" s="25">
        <v>874.60355270375692</v>
      </c>
      <c r="X29" s="25">
        <v>874.60355270375692</v>
      </c>
      <c r="Y29" s="25">
        <v>874.60355270375692</v>
      </c>
      <c r="Z29" s="25">
        <v>874.60355270375692</v>
      </c>
      <c r="AA29" s="25">
        <v>874.60355270375692</v>
      </c>
      <c r="AB29" s="25">
        <v>874.60355270375692</v>
      </c>
      <c r="AC29" s="25">
        <v>874.60355270375692</v>
      </c>
      <c r="AD29" s="25">
        <v>874.60355270375692</v>
      </c>
      <c r="AE29" s="25">
        <v>874.60355270375692</v>
      </c>
      <c r="AF29" s="25">
        <v>874.60355270375692</v>
      </c>
      <c r="AG29" s="25">
        <v>874.60355270375692</v>
      </c>
      <c r="AH29" s="25">
        <v>874.60355270375692</v>
      </c>
      <c r="AI29" s="25">
        <v>874.60355270375692</v>
      </c>
      <c r="AJ29" s="25">
        <v>874.60355270375692</v>
      </c>
      <c r="AK29" s="25">
        <v>874.60355270375692</v>
      </c>
      <c r="AL29" s="25">
        <v>874.60355270375692</v>
      </c>
      <c r="AM29" s="25">
        <v>874.60355270375692</v>
      </c>
      <c r="AN29" s="25">
        <v>874.60355270375692</v>
      </c>
      <c r="AO29" s="25">
        <v>874.60355270375692</v>
      </c>
      <c r="AP29" s="25">
        <v>874.60355270375692</v>
      </c>
      <c r="AQ29" s="25">
        <v>874.60355270375692</v>
      </c>
      <c r="AR29" s="25">
        <v>874.60355270375692</v>
      </c>
      <c r="AS29" s="25">
        <v>874.60355270375692</v>
      </c>
      <c r="AT29" s="25">
        <v>874.60355270375692</v>
      </c>
      <c r="AU29" s="25">
        <v>874.60355270375692</v>
      </c>
      <c r="AV29" s="25">
        <v>874.60355270375692</v>
      </c>
      <c r="AW29" s="25">
        <v>874.60355270375692</v>
      </c>
      <c r="AX29" s="25">
        <v>874.60355270375692</v>
      </c>
      <c r="AY29" s="25">
        <v>874.60355270375692</v>
      </c>
      <c r="AZ29" s="25">
        <v>874.60355270375692</v>
      </c>
      <c r="BA29" s="25">
        <v>874.60355270375692</v>
      </c>
      <c r="BB29" s="25">
        <v>874.60355270375692</v>
      </c>
      <c r="BC29" s="25">
        <v>874.60355270375692</v>
      </c>
      <c r="BD29" s="25">
        <v>874.60355270375692</v>
      </c>
      <c r="BE29" s="25">
        <v>874.60355270375692</v>
      </c>
      <c r="BF29" s="25">
        <v>874.60355270375692</v>
      </c>
      <c r="BG29" s="25">
        <v>874.60355270375692</v>
      </c>
      <c r="BH29" s="25">
        <v>874.60355270375692</v>
      </c>
      <c r="BI29" s="25">
        <v>874.60355270375692</v>
      </c>
      <c r="BJ29" s="25">
        <v>874.60355270375692</v>
      </c>
    </row>
    <row r="30" spans="1:64" x14ac:dyDescent="0.25">
      <c r="A30" s="10"/>
      <c r="B30" s="11"/>
      <c r="E30" s="17" t="s">
        <v>40</v>
      </c>
      <c r="F30" s="50">
        <v>823.88372946708</v>
      </c>
      <c r="G30" s="51"/>
      <c r="H30" s="50">
        <v>6</v>
      </c>
      <c r="I30" s="51"/>
      <c r="J30" s="51"/>
      <c r="L30" s="24">
        <v>27715.916438842894</v>
      </c>
      <c r="M30" s="24">
        <v>35427.00036708446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823.88372946708</v>
      </c>
      <c r="U30" s="24">
        <v>823.88372946708</v>
      </c>
      <c r="V30" s="24">
        <v>823.88372946708</v>
      </c>
      <c r="W30" s="24">
        <v>823.88372946708</v>
      </c>
      <c r="X30" s="24">
        <v>823.88372946708</v>
      </c>
      <c r="Y30" s="24">
        <v>823.88372946708</v>
      </c>
      <c r="Z30" s="24">
        <v>823.88372946708</v>
      </c>
      <c r="AA30" s="24">
        <v>823.88372946708</v>
      </c>
      <c r="AB30" s="24">
        <v>823.88372946708</v>
      </c>
      <c r="AC30" s="24">
        <v>823.88372946708</v>
      </c>
      <c r="AD30" s="24">
        <v>823.88372946708</v>
      </c>
      <c r="AE30" s="24">
        <v>823.88372946708</v>
      </c>
      <c r="AF30" s="24">
        <v>823.88372946708</v>
      </c>
      <c r="AG30" s="24">
        <v>823.88372946708</v>
      </c>
      <c r="AH30" s="24">
        <v>823.88372946708</v>
      </c>
      <c r="AI30" s="24">
        <v>823.88372946708</v>
      </c>
      <c r="AJ30" s="24">
        <v>823.88372946708</v>
      </c>
      <c r="AK30" s="24">
        <v>823.88372946708</v>
      </c>
      <c r="AL30" s="24">
        <v>823.88372946708</v>
      </c>
      <c r="AM30" s="24">
        <v>823.88372946708</v>
      </c>
      <c r="AN30" s="24">
        <v>823.88372946708</v>
      </c>
      <c r="AO30" s="24">
        <v>823.88372946708</v>
      </c>
      <c r="AP30" s="24">
        <v>823.88372946708</v>
      </c>
      <c r="AQ30" s="24">
        <v>823.88372946708</v>
      </c>
      <c r="AR30" s="24">
        <v>823.88372946708</v>
      </c>
      <c r="AS30" s="24">
        <v>823.88372946708</v>
      </c>
      <c r="AT30" s="24">
        <v>823.88372946708</v>
      </c>
      <c r="AU30" s="24">
        <v>823.88372946708</v>
      </c>
      <c r="AV30" s="24">
        <v>823.88372946708</v>
      </c>
      <c r="AW30" s="24">
        <v>823.88372946708</v>
      </c>
      <c r="AX30" s="24">
        <v>823.88372946708</v>
      </c>
      <c r="AY30" s="24">
        <v>823.88372946708</v>
      </c>
      <c r="AZ30" s="24">
        <v>823.88372946708</v>
      </c>
      <c r="BA30" s="24">
        <v>823.88372946708</v>
      </c>
      <c r="BB30" s="24">
        <v>823.88372946708</v>
      </c>
      <c r="BC30" s="24">
        <v>823.88372946708</v>
      </c>
      <c r="BD30" s="24">
        <v>823.88372946708</v>
      </c>
      <c r="BE30" s="24">
        <v>823.88372946708</v>
      </c>
      <c r="BF30" s="24">
        <v>823.88372946708</v>
      </c>
      <c r="BG30" s="24">
        <v>823.88372946708</v>
      </c>
      <c r="BH30" s="24">
        <v>823.88372946708</v>
      </c>
      <c r="BI30" s="24">
        <v>823.88372946708</v>
      </c>
      <c r="BJ30" s="24">
        <v>823.88372946708</v>
      </c>
    </row>
    <row r="31" spans="1:64" x14ac:dyDescent="0.25">
      <c r="A31" s="10"/>
      <c r="B31" s="11"/>
      <c r="E31" s="17" t="s">
        <v>41</v>
      </c>
      <c r="F31" s="50">
        <v>20.597093236677001</v>
      </c>
      <c r="G31" s="51"/>
      <c r="H31" s="50">
        <v>6</v>
      </c>
      <c r="I31" s="51"/>
      <c r="J31" s="51"/>
      <c r="L31" s="24">
        <v>692.89791097107263</v>
      </c>
      <c r="M31" s="24">
        <v>885.67500917711061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20.597093236677001</v>
      </c>
      <c r="U31" s="24">
        <v>20.597093236677001</v>
      </c>
      <c r="V31" s="24">
        <v>20.597093236677001</v>
      </c>
      <c r="W31" s="24">
        <v>20.597093236677001</v>
      </c>
      <c r="X31" s="24">
        <v>20.597093236677001</v>
      </c>
      <c r="Y31" s="24">
        <v>20.597093236677001</v>
      </c>
      <c r="Z31" s="24">
        <v>20.597093236677001</v>
      </c>
      <c r="AA31" s="24">
        <v>20.597093236677001</v>
      </c>
      <c r="AB31" s="24">
        <v>20.597093236677001</v>
      </c>
      <c r="AC31" s="24">
        <v>20.597093236677001</v>
      </c>
      <c r="AD31" s="24">
        <v>20.597093236677001</v>
      </c>
      <c r="AE31" s="24">
        <v>20.597093236677001</v>
      </c>
      <c r="AF31" s="24">
        <v>20.597093236677001</v>
      </c>
      <c r="AG31" s="24">
        <v>20.597093236677001</v>
      </c>
      <c r="AH31" s="24">
        <v>20.597093236677001</v>
      </c>
      <c r="AI31" s="24">
        <v>20.597093236677001</v>
      </c>
      <c r="AJ31" s="24">
        <v>20.597093236677001</v>
      </c>
      <c r="AK31" s="24">
        <v>20.597093236677001</v>
      </c>
      <c r="AL31" s="24">
        <v>20.597093236677001</v>
      </c>
      <c r="AM31" s="24">
        <v>20.597093236677001</v>
      </c>
      <c r="AN31" s="24">
        <v>20.597093236677001</v>
      </c>
      <c r="AO31" s="24">
        <v>20.597093236677001</v>
      </c>
      <c r="AP31" s="24">
        <v>20.597093236677001</v>
      </c>
      <c r="AQ31" s="24">
        <v>20.597093236677001</v>
      </c>
      <c r="AR31" s="24">
        <v>20.597093236677001</v>
      </c>
      <c r="AS31" s="24">
        <v>20.597093236677001</v>
      </c>
      <c r="AT31" s="24">
        <v>20.597093236677001</v>
      </c>
      <c r="AU31" s="24">
        <v>20.597093236677001</v>
      </c>
      <c r="AV31" s="24">
        <v>20.597093236677001</v>
      </c>
      <c r="AW31" s="24">
        <v>20.597093236677001</v>
      </c>
      <c r="AX31" s="24">
        <v>20.597093236677001</v>
      </c>
      <c r="AY31" s="24">
        <v>20.597093236677001</v>
      </c>
      <c r="AZ31" s="24">
        <v>20.597093236677001</v>
      </c>
      <c r="BA31" s="24">
        <v>20.597093236677001</v>
      </c>
      <c r="BB31" s="24">
        <v>20.597093236677001</v>
      </c>
      <c r="BC31" s="24">
        <v>20.597093236677001</v>
      </c>
      <c r="BD31" s="24">
        <v>20.597093236677001</v>
      </c>
      <c r="BE31" s="24">
        <v>20.597093236677001</v>
      </c>
      <c r="BF31" s="24">
        <v>20.597093236677001</v>
      </c>
      <c r="BG31" s="24">
        <v>20.597093236677001</v>
      </c>
      <c r="BH31" s="24">
        <v>20.597093236677001</v>
      </c>
      <c r="BI31" s="24">
        <v>20.597093236677001</v>
      </c>
      <c r="BJ31" s="24">
        <v>20.597093236677001</v>
      </c>
    </row>
    <row r="32" spans="1:64" x14ac:dyDescent="0.25">
      <c r="A32" s="10"/>
      <c r="B32" s="11"/>
      <c r="E32" s="17" t="s">
        <v>42</v>
      </c>
      <c r="F32" s="50">
        <v>18.000329999999998</v>
      </c>
      <c r="G32" s="51"/>
      <c r="H32" s="50">
        <v>4</v>
      </c>
      <c r="I32" s="51"/>
      <c r="J32" s="51"/>
      <c r="L32" s="24">
        <v>640.0606342232478</v>
      </c>
      <c r="M32" s="24">
        <v>810.01484999999957</v>
      </c>
      <c r="O32" s="24">
        <v>0</v>
      </c>
      <c r="P32" s="24">
        <v>0</v>
      </c>
      <c r="Q32" s="24">
        <v>0</v>
      </c>
      <c r="R32" s="24">
        <v>18.000329999999998</v>
      </c>
      <c r="S32" s="24">
        <v>18.000329999999998</v>
      </c>
      <c r="T32" s="24">
        <v>18.000329999999998</v>
      </c>
      <c r="U32" s="24">
        <v>18.000329999999998</v>
      </c>
      <c r="V32" s="24">
        <v>18.000329999999998</v>
      </c>
      <c r="W32" s="24">
        <v>18.000329999999998</v>
      </c>
      <c r="X32" s="24">
        <v>18.000329999999998</v>
      </c>
      <c r="Y32" s="24">
        <v>18.000329999999998</v>
      </c>
      <c r="Z32" s="24">
        <v>18.000329999999998</v>
      </c>
      <c r="AA32" s="24">
        <v>18.000329999999998</v>
      </c>
      <c r="AB32" s="24">
        <v>18.000329999999998</v>
      </c>
      <c r="AC32" s="24">
        <v>18.000329999999998</v>
      </c>
      <c r="AD32" s="24">
        <v>18.000329999999998</v>
      </c>
      <c r="AE32" s="24">
        <v>18.000329999999998</v>
      </c>
      <c r="AF32" s="24">
        <v>18.000329999999998</v>
      </c>
      <c r="AG32" s="24">
        <v>18.000329999999998</v>
      </c>
      <c r="AH32" s="24">
        <v>18.000329999999998</v>
      </c>
      <c r="AI32" s="24">
        <v>18.000329999999998</v>
      </c>
      <c r="AJ32" s="24">
        <v>18.000329999999998</v>
      </c>
      <c r="AK32" s="24">
        <v>18.000329999999998</v>
      </c>
      <c r="AL32" s="24">
        <v>18.000329999999998</v>
      </c>
      <c r="AM32" s="24">
        <v>18.000329999999998</v>
      </c>
      <c r="AN32" s="24">
        <v>18.000329999999998</v>
      </c>
      <c r="AO32" s="24">
        <v>18.000329999999998</v>
      </c>
      <c r="AP32" s="24">
        <v>18.000329999999998</v>
      </c>
      <c r="AQ32" s="24">
        <v>18.000329999999998</v>
      </c>
      <c r="AR32" s="24">
        <v>18.000329999999998</v>
      </c>
      <c r="AS32" s="24">
        <v>18.000329999999998</v>
      </c>
      <c r="AT32" s="24">
        <v>18.000329999999998</v>
      </c>
      <c r="AU32" s="24">
        <v>18.000329999999998</v>
      </c>
      <c r="AV32" s="24">
        <v>18.000329999999998</v>
      </c>
      <c r="AW32" s="24">
        <v>18.000329999999998</v>
      </c>
      <c r="AX32" s="24">
        <v>18.000329999999998</v>
      </c>
      <c r="AY32" s="24">
        <v>18.000329999999998</v>
      </c>
      <c r="AZ32" s="24">
        <v>18.000329999999998</v>
      </c>
      <c r="BA32" s="24">
        <v>18.000329999999998</v>
      </c>
      <c r="BB32" s="24">
        <v>18.000329999999998</v>
      </c>
      <c r="BC32" s="24">
        <v>18.000329999999998</v>
      </c>
      <c r="BD32" s="24">
        <v>18.000329999999998</v>
      </c>
      <c r="BE32" s="24">
        <v>18.000329999999998</v>
      </c>
      <c r="BF32" s="24">
        <v>18.000329999999998</v>
      </c>
      <c r="BG32" s="24">
        <v>18.000329999999998</v>
      </c>
      <c r="BH32" s="24">
        <v>18.000329999999998</v>
      </c>
      <c r="BI32" s="24">
        <v>18.000329999999998</v>
      </c>
      <c r="BJ32" s="24">
        <v>18.000329999999998</v>
      </c>
    </row>
    <row r="33" spans="1:62" x14ac:dyDescent="0.25">
      <c r="A33" s="10"/>
      <c r="B33" s="11"/>
      <c r="E33" s="17" t="s">
        <v>52</v>
      </c>
      <c r="F33" s="50">
        <v>7.3224000000000009</v>
      </c>
      <c r="G33" s="51"/>
      <c r="H33" s="50">
        <v>2</v>
      </c>
      <c r="I33" s="51"/>
      <c r="J33" s="51"/>
      <c r="L33" s="24">
        <v>274.67886013284999</v>
      </c>
      <c r="M33" s="24">
        <v>344.15280000000001</v>
      </c>
      <c r="O33" s="24">
        <v>0</v>
      </c>
      <c r="P33" s="24">
        <v>7.3224000000000009</v>
      </c>
      <c r="Q33" s="24">
        <v>7.3224000000000009</v>
      </c>
      <c r="R33" s="24">
        <v>7.3224000000000009</v>
      </c>
      <c r="S33" s="24">
        <v>7.3224000000000009</v>
      </c>
      <c r="T33" s="24">
        <v>7.3224000000000009</v>
      </c>
      <c r="U33" s="24">
        <v>7.3224000000000009</v>
      </c>
      <c r="V33" s="24">
        <v>7.3224000000000009</v>
      </c>
      <c r="W33" s="24">
        <v>7.3224000000000009</v>
      </c>
      <c r="X33" s="24">
        <v>7.3224000000000009</v>
      </c>
      <c r="Y33" s="24">
        <v>7.3224000000000009</v>
      </c>
      <c r="Z33" s="24">
        <v>7.3224000000000009</v>
      </c>
      <c r="AA33" s="24">
        <v>7.3224000000000009</v>
      </c>
      <c r="AB33" s="24">
        <v>7.3224000000000009</v>
      </c>
      <c r="AC33" s="24">
        <v>7.3224000000000009</v>
      </c>
      <c r="AD33" s="24">
        <v>7.3224000000000009</v>
      </c>
      <c r="AE33" s="24">
        <v>7.3224000000000009</v>
      </c>
      <c r="AF33" s="24">
        <v>7.3224000000000009</v>
      </c>
      <c r="AG33" s="24">
        <v>7.3224000000000009</v>
      </c>
      <c r="AH33" s="24">
        <v>7.3224000000000009</v>
      </c>
      <c r="AI33" s="24">
        <v>7.3224000000000009</v>
      </c>
      <c r="AJ33" s="24">
        <v>7.3224000000000009</v>
      </c>
      <c r="AK33" s="24">
        <v>7.3224000000000009</v>
      </c>
      <c r="AL33" s="24">
        <v>7.3224000000000009</v>
      </c>
      <c r="AM33" s="24">
        <v>7.3224000000000009</v>
      </c>
      <c r="AN33" s="24">
        <v>7.3224000000000009</v>
      </c>
      <c r="AO33" s="24">
        <v>7.3224000000000009</v>
      </c>
      <c r="AP33" s="24">
        <v>7.3224000000000009</v>
      </c>
      <c r="AQ33" s="24">
        <v>7.3224000000000009</v>
      </c>
      <c r="AR33" s="24">
        <v>7.3224000000000009</v>
      </c>
      <c r="AS33" s="24">
        <v>7.3224000000000009</v>
      </c>
      <c r="AT33" s="24">
        <v>7.3224000000000009</v>
      </c>
      <c r="AU33" s="24">
        <v>7.3224000000000009</v>
      </c>
      <c r="AV33" s="24">
        <v>7.3224000000000009</v>
      </c>
      <c r="AW33" s="24">
        <v>7.3224000000000009</v>
      </c>
      <c r="AX33" s="24">
        <v>7.3224000000000009</v>
      </c>
      <c r="AY33" s="24">
        <v>7.3224000000000009</v>
      </c>
      <c r="AZ33" s="24">
        <v>7.3224000000000009</v>
      </c>
      <c r="BA33" s="24">
        <v>7.3224000000000009</v>
      </c>
      <c r="BB33" s="24">
        <v>7.3224000000000009</v>
      </c>
      <c r="BC33" s="24">
        <v>7.3224000000000009</v>
      </c>
      <c r="BD33" s="24">
        <v>7.3224000000000009</v>
      </c>
      <c r="BE33" s="24">
        <v>7.3224000000000009</v>
      </c>
      <c r="BF33" s="24">
        <v>7.3224000000000009</v>
      </c>
      <c r="BG33" s="24">
        <v>7.3224000000000009</v>
      </c>
      <c r="BH33" s="24">
        <v>7.3224000000000009</v>
      </c>
      <c r="BI33" s="24">
        <v>7.3224000000000009</v>
      </c>
      <c r="BJ33" s="24">
        <v>7.3224000000000009</v>
      </c>
    </row>
    <row r="34" spans="1:62" x14ac:dyDescent="0.25">
      <c r="A34" s="10"/>
      <c r="B34" s="11"/>
      <c r="E34" s="17" t="s">
        <v>43</v>
      </c>
      <c r="F34" s="50">
        <v>4.8</v>
      </c>
      <c r="G34" s="51"/>
      <c r="H34" s="50">
        <v>4</v>
      </c>
      <c r="I34" s="51"/>
      <c r="J34" s="51"/>
      <c r="L34" s="24">
        <v>170.67970666491055</v>
      </c>
      <c r="M34" s="24">
        <v>216.00000000000017</v>
      </c>
      <c r="O34" s="24">
        <v>0</v>
      </c>
      <c r="P34" s="24">
        <v>0</v>
      </c>
      <c r="Q34" s="24">
        <v>0</v>
      </c>
      <c r="R34" s="24">
        <v>4.8</v>
      </c>
      <c r="S34" s="24">
        <v>4.8</v>
      </c>
      <c r="T34" s="24">
        <v>4.8</v>
      </c>
      <c r="U34" s="24">
        <v>4.8</v>
      </c>
      <c r="V34" s="24">
        <v>4.8</v>
      </c>
      <c r="W34" s="24">
        <v>4.8</v>
      </c>
      <c r="X34" s="24">
        <v>4.8</v>
      </c>
      <c r="Y34" s="24">
        <v>4.8</v>
      </c>
      <c r="Z34" s="24">
        <v>4.8</v>
      </c>
      <c r="AA34" s="24">
        <v>4.8</v>
      </c>
      <c r="AB34" s="24">
        <v>4.8</v>
      </c>
      <c r="AC34" s="24">
        <v>4.8</v>
      </c>
      <c r="AD34" s="24">
        <v>4.8</v>
      </c>
      <c r="AE34" s="24">
        <v>4.8</v>
      </c>
      <c r="AF34" s="24">
        <v>4.8</v>
      </c>
      <c r="AG34" s="24">
        <v>4.8</v>
      </c>
      <c r="AH34" s="24">
        <v>4.8</v>
      </c>
      <c r="AI34" s="24">
        <v>4.8</v>
      </c>
      <c r="AJ34" s="24">
        <v>4.8</v>
      </c>
      <c r="AK34" s="24">
        <v>4.8</v>
      </c>
      <c r="AL34" s="24">
        <v>4.8</v>
      </c>
      <c r="AM34" s="24">
        <v>4.8</v>
      </c>
      <c r="AN34" s="24">
        <v>4.8</v>
      </c>
      <c r="AO34" s="24">
        <v>4.8</v>
      </c>
      <c r="AP34" s="24">
        <v>4.8</v>
      </c>
      <c r="AQ34" s="24">
        <v>4.8</v>
      </c>
      <c r="AR34" s="24">
        <v>4.8</v>
      </c>
      <c r="AS34" s="24">
        <v>4.8</v>
      </c>
      <c r="AT34" s="24">
        <v>4.8</v>
      </c>
      <c r="AU34" s="24">
        <v>4.8</v>
      </c>
      <c r="AV34" s="24">
        <v>4.8</v>
      </c>
      <c r="AW34" s="24">
        <v>4.8</v>
      </c>
      <c r="AX34" s="24">
        <v>4.8</v>
      </c>
      <c r="AY34" s="24">
        <v>4.8</v>
      </c>
      <c r="AZ34" s="24">
        <v>4.8</v>
      </c>
      <c r="BA34" s="24">
        <v>4.8</v>
      </c>
      <c r="BB34" s="24">
        <v>4.8</v>
      </c>
      <c r="BC34" s="24">
        <v>4.8</v>
      </c>
      <c r="BD34" s="24">
        <v>4.8</v>
      </c>
      <c r="BE34" s="24">
        <v>4.8</v>
      </c>
      <c r="BF34" s="24">
        <v>4.8</v>
      </c>
      <c r="BG34" s="24">
        <v>4.8</v>
      </c>
      <c r="BH34" s="24">
        <v>4.8</v>
      </c>
      <c r="BI34" s="24">
        <v>4.8</v>
      </c>
      <c r="BJ34" s="24">
        <v>4.8</v>
      </c>
    </row>
    <row r="35" spans="1:62" x14ac:dyDescent="0.25">
      <c r="A35" s="10"/>
      <c r="B35" s="11"/>
      <c r="F35" s="51"/>
      <c r="G35" s="51"/>
      <c r="H35" s="51"/>
      <c r="I35" s="51"/>
      <c r="J35" s="51"/>
    </row>
    <row r="36" spans="1:62" x14ac:dyDescent="0.25">
      <c r="A36" s="3"/>
      <c r="B36" s="4" t="s">
        <v>1</v>
      </c>
      <c r="C36" s="4"/>
      <c r="D36" s="15" t="s">
        <v>17</v>
      </c>
      <c r="E36" s="15"/>
      <c r="F36" s="52"/>
      <c r="G36" s="52"/>
      <c r="H36" s="52"/>
      <c r="I36" s="52"/>
      <c r="J36" s="52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</row>
    <row r="37" spans="1:62" x14ac:dyDescent="0.25">
      <c r="A37" s="10"/>
      <c r="B37" s="11"/>
      <c r="F37" s="51"/>
      <c r="G37" s="51"/>
      <c r="H37" s="51"/>
      <c r="I37" s="51"/>
      <c r="J37" s="51"/>
    </row>
    <row r="38" spans="1:62" x14ac:dyDescent="0.25">
      <c r="A38" s="10"/>
      <c r="B38" s="11"/>
      <c r="D38" s="14" t="s">
        <v>53</v>
      </c>
      <c r="E38" s="14"/>
      <c r="F38" s="53" t="s">
        <v>54</v>
      </c>
      <c r="G38" s="51"/>
      <c r="H38" s="51"/>
      <c r="I38" s="51"/>
      <c r="J38" s="51"/>
      <c r="O38" s="25">
        <v>0</v>
      </c>
      <c r="P38" s="25">
        <v>0.63338760000000005</v>
      </c>
      <c r="Q38" s="25">
        <v>0.63338760000000005</v>
      </c>
      <c r="R38" s="25">
        <v>2.6056161449999999</v>
      </c>
      <c r="S38" s="25">
        <v>2.6056161449999999</v>
      </c>
      <c r="T38" s="25">
        <v>75.653207308874983</v>
      </c>
      <c r="U38" s="25">
        <v>75.653207308874983</v>
      </c>
      <c r="V38" s="25">
        <v>75.653207308874983</v>
      </c>
      <c r="W38" s="25">
        <v>75.653207308874983</v>
      </c>
      <c r="X38" s="25">
        <v>75.653207308874983</v>
      </c>
      <c r="Y38" s="25">
        <v>75.653207308874983</v>
      </c>
      <c r="Z38" s="25">
        <v>75.653207308874983</v>
      </c>
      <c r="AA38" s="25">
        <v>75.653207308874983</v>
      </c>
      <c r="AB38" s="25">
        <v>75.653207308874983</v>
      </c>
      <c r="AC38" s="25">
        <v>75.653207308874983</v>
      </c>
      <c r="AD38" s="25">
        <v>75.653207308874983</v>
      </c>
      <c r="AE38" s="25">
        <v>75.653207308874983</v>
      </c>
      <c r="AF38" s="25">
        <v>75.653207308874983</v>
      </c>
      <c r="AG38" s="25">
        <v>75.653207308874983</v>
      </c>
      <c r="AH38" s="25">
        <v>75.653207308874983</v>
      </c>
      <c r="AI38" s="25">
        <v>75.653207308874983</v>
      </c>
      <c r="AJ38" s="25">
        <v>75.653207308874983</v>
      </c>
      <c r="AK38" s="25">
        <v>75.653207308874983</v>
      </c>
      <c r="AL38" s="25">
        <v>75.653207308874983</v>
      </c>
      <c r="AM38" s="25">
        <v>75.653207308874983</v>
      </c>
      <c r="AN38" s="25">
        <v>75.653207308874983</v>
      </c>
      <c r="AO38" s="25">
        <v>75.653207308874983</v>
      </c>
      <c r="AP38" s="25">
        <v>75.653207308874983</v>
      </c>
      <c r="AQ38" s="25">
        <v>75.653207308874983</v>
      </c>
      <c r="AR38" s="25">
        <v>75.653207308874983</v>
      </c>
      <c r="AS38" s="25">
        <v>75.653207308874983</v>
      </c>
      <c r="AT38" s="25">
        <v>75.653207308874983</v>
      </c>
      <c r="AU38" s="25">
        <v>75.653207308874983</v>
      </c>
      <c r="AV38" s="25">
        <v>75.653207308874983</v>
      </c>
      <c r="AW38" s="25">
        <v>75.653207308874983</v>
      </c>
      <c r="AX38" s="25">
        <v>75.653207308874983</v>
      </c>
      <c r="AY38" s="25">
        <v>75.653207308874983</v>
      </c>
      <c r="AZ38" s="25">
        <v>75.653207308874983</v>
      </c>
      <c r="BA38" s="25">
        <v>75.653207308874983</v>
      </c>
      <c r="BB38" s="25">
        <v>75.653207308874983</v>
      </c>
      <c r="BC38" s="25">
        <v>75.653207308874983</v>
      </c>
      <c r="BD38" s="25">
        <v>75.653207308874983</v>
      </c>
      <c r="BE38" s="25">
        <v>75.653207308874983</v>
      </c>
      <c r="BF38" s="25">
        <v>75.653207308874983</v>
      </c>
      <c r="BG38" s="25">
        <v>75.653207308874983</v>
      </c>
      <c r="BH38" s="25">
        <v>75.653207308874983</v>
      </c>
      <c r="BI38" s="25">
        <v>75.653207308874983</v>
      </c>
      <c r="BJ38" s="25">
        <v>75.653207308874983</v>
      </c>
    </row>
    <row r="39" spans="1:62" x14ac:dyDescent="0.25">
      <c r="A39" s="10"/>
      <c r="B39" s="11"/>
      <c r="E39" t="s">
        <v>27</v>
      </c>
      <c r="F39" s="55">
        <v>0.05</v>
      </c>
      <c r="G39" s="51"/>
      <c r="H39" s="51"/>
      <c r="I39" s="51"/>
      <c r="J39" s="51"/>
      <c r="L39" s="24">
        <v>1474.7116775417489</v>
      </c>
      <c r="M39" s="24">
        <v>1884.142151313077</v>
      </c>
      <c r="O39" s="24">
        <v>0</v>
      </c>
      <c r="P39" s="24">
        <v>0.36612000000000006</v>
      </c>
      <c r="Q39" s="24">
        <v>0.36612000000000006</v>
      </c>
      <c r="R39" s="24">
        <v>1.5061365000000002</v>
      </c>
      <c r="S39" s="24">
        <v>1.5061365000000002</v>
      </c>
      <c r="T39" s="24">
        <v>43.73017763518785</v>
      </c>
      <c r="U39" s="24">
        <v>43.73017763518785</v>
      </c>
      <c r="V39" s="24">
        <v>43.73017763518785</v>
      </c>
      <c r="W39" s="24">
        <v>43.73017763518785</v>
      </c>
      <c r="X39" s="24">
        <v>43.73017763518785</v>
      </c>
      <c r="Y39" s="24">
        <v>43.73017763518785</v>
      </c>
      <c r="Z39" s="24">
        <v>43.73017763518785</v>
      </c>
      <c r="AA39" s="24">
        <v>43.73017763518785</v>
      </c>
      <c r="AB39" s="24">
        <v>43.73017763518785</v>
      </c>
      <c r="AC39" s="24">
        <v>43.73017763518785</v>
      </c>
      <c r="AD39" s="24">
        <v>43.73017763518785</v>
      </c>
      <c r="AE39" s="24">
        <v>43.73017763518785</v>
      </c>
      <c r="AF39" s="24">
        <v>43.73017763518785</v>
      </c>
      <c r="AG39" s="24">
        <v>43.73017763518785</v>
      </c>
      <c r="AH39" s="24">
        <v>43.73017763518785</v>
      </c>
      <c r="AI39" s="24">
        <v>43.73017763518785</v>
      </c>
      <c r="AJ39" s="24">
        <v>43.73017763518785</v>
      </c>
      <c r="AK39" s="24">
        <v>43.73017763518785</v>
      </c>
      <c r="AL39" s="24">
        <v>43.73017763518785</v>
      </c>
      <c r="AM39" s="24">
        <v>43.73017763518785</v>
      </c>
      <c r="AN39" s="24">
        <v>43.73017763518785</v>
      </c>
      <c r="AO39" s="24">
        <v>43.73017763518785</v>
      </c>
      <c r="AP39" s="24">
        <v>43.73017763518785</v>
      </c>
      <c r="AQ39" s="24">
        <v>43.73017763518785</v>
      </c>
      <c r="AR39" s="24">
        <v>43.73017763518785</v>
      </c>
      <c r="AS39" s="24">
        <v>43.73017763518785</v>
      </c>
      <c r="AT39" s="24">
        <v>43.73017763518785</v>
      </c>
      <c r="AU39" s="24">
        <v>43.73017763518785</v>
      </c>
      <c r="AV39" s="24">
        <v>43.73017763518785</v>
      </c>
      <c r="AW39" s="24">
        <v>43.73017763518785</v>
      </c>
      <c r="AX39" s="24">
        <v>43.73017763518785</v>
      </c>
      <c r="AY39" s="24">
        <v>43.73017763518785</v>
      </c>
      <c r="AZ39" s="24">
        <v>43.73017763518785</v>
      </c>
      <c r="BA39" s="24">
        <v>43.73017763518785</v>
      </c>
      <c r="BB39" s="24">
        <v>43.73017763518785</v>
      </c>
      <c r="BC39" s="24">
        <v>43.73017763518785</v>
      </c>
      <c r="BD39" s="24">
        <v>43.73017763518785</v>
      </c>
      <c r="BE39" s="24">
        <v>43.73017763518785</v>
      </c>
      <c r="BF39" s="24">
        <v>43.73017763518785</v>
      </c>
      <c r="BG39" s="24">
        <v>43.73017763518785</v>
      </c>
      <c r="BH39" s="24">
        <v>43.73017763518785</v>
      </c>
      <c r="BI39" s="24">
        <v>43.73017763518785</v>
      </c>
      <c r="BJ39" s="24">
        <v>43.73017763518785</v>
      </c>
    </row>
    <row r="40" spans="1:62" x14ac:dyDescent="0.25">
      <c r="A40" s="10"/>
      <c r="B40" s="11"/>
      <c r="E40" t="s">
        <v>28</v>
      </c>
      <c r="F40" s="55">
        <v>3.6499999999999998E-2</v>
      </c>
      <c r="G40" s="51"/>
      <c r="H40" s="51"/>
      <c r="I40" s="51"/>
      <c r="J40" s="51"/>
      <c r="L40" s="24">
        <v>1076.5395246054763</v>
      </c>
      <c r="M40" s="24">
        <v>1375.4237704585455</v>
      </c>
      <c r="O40" s="24">
        <v>0</v>
      </c>
      <c r="P40" s="24">
        <v>0.26726759999999999</v>
      </c>
      <c r="Q40" s="24">
        <v>0.26726759999999999</v>
      </c>
      <c r="R40" s="24">
        <v>1.0994796449999999</v>
      </c>
      <c r="S40" s="24">
        <v>1.0994796449999999</v>
      </c>
      <c r="T40" s="24">
        <v>31.923029673687125</v>
      </c>
      <c r="U40" s="24">
        <v>31.923029673687125</v>
      </c>
      <c r="V40" s="24">
        <v>31.923029673687125</v>
      </c>
      <c r="W40" s="24">
        <v>31.923029673687125</v>
      </c>
      <c r="X40" s="24">
        <v>31.923029673687125</v>
      </c>
      <c r="Y40" s="24">
        <v>31.923029673687125</v>
      </c>
      <c r="Z40" s="24">
        <v>31.923029673687125</v>
      </c>
      <c r="AA40" s="24">
        <v>31.923029673687125</v>
      </c>
      <c r="AB40" s="24">
        <v>31.923029673687125</v>
      </c>
      <c r="AC40" s="24">
        <v>31.923029673687125</v>
      </c>
      <c r="AD40" s="24">
        <v>31.923029673687125</v>
      </c>
      <c r="AE40" s="24">
        <v>31.923029673687125</v>
      </c>
      <c r="AF40" s="24">
        <v>31.923029673687125</v>
      </c>
      <c r="AG40" s="24">
        <v>31.923029673687125</v>
      </c>
      <c r="AH40" s="24">
        <v>31.923029673687125</v>
      </c>
      <c r="AI40" s="24">
        <v>31.923029673687125</v>
      </c>
      <c r="AJ40" s="24">
        <v>31.923029673687125</v>
      </c>
      <c r="AK40" s="24">
        <v>31.923029673687125</v>
      </c>
      <c r="AL40" s="24">
        <v>31.923029673687125</v>
      </c>
      <c r="AM40" s="24">
        <v>31.923029673687125</v>
      </c>
      <c r="AN40" s="24">
        <v>31.923029673687125</v>
      </c>
      <c r="AO40" s="24">
        <v>31.923029673687125</v>
      </c>
      <c r="AP40" s="24">
        <v>31.923029673687125</v>
      </c>
      <c r="AQ40" s="24">
        <v>31.923029673687125</v>
      </c>
      <c r="AR40" s="24">
        <v>31.923029673687125</v>
      </c>
      <c r="AS40" s="24">
        <v>31.923029673687125</v>
      </c>
      <c r="AT40" s="24">
        <v>31.923029673687125</v>
      </c>
      <c r="AU40" s="24">
        <v>31.923029673687125</v>
      </c>
      <c r="AV40" s="24">
        <v>31.923029673687125</v>
      </c>
      <c r="AW40" s="24">
        <v>31.923029673687125</v>
      </c>
      <c r="AX40" s="24">
        <v>31.923029673687125</v>
      </c>
      <c r="AY40" s="24">
        <v>31.923029673687125</v>
      </c>
      <c r="AZ40" s="24">
        <v>31.923029673687125</v>
      </c>
      <c r="BA40" s="24">
        <v>31.923029673687125</v>
      </c>
      <c r="BB40" s="24">
        <v>31.923029673687125</v>
      </c>
      <c r="BC40" s="24">
        <v>31.923029673687125</v>
      </c>
      <c r="BD40" s="24">
        <v>31.923029673687125</v>
      </c>
      <c r="BE40" s="24">
        <v>31.923029673687125</v>
      </c>
      <c r="BF40" s="24">
        <v>31.923029673687125</v>
      </c>
      <c r="BG40" s="24">
        <v>31.923029673687125</v>
      </c>
      <c r="BH40" s="24">
        <v>31.923029673687125</v>
      </c>
      <c r="BI40" s="24">
        <v>31.923029673687125</v>
      </c>
      <c r="BJ40" s="24">
        <v>31.923029673687125</v>
      </c>
    </row>
    <row r="41" spans="1:62" x14ac:dyDescent="0.25">
      <c r="A41" s="10"/>
      <c r="B41" s="11"/>
      <c r="F41" s="51"/>
      <c r="G41" s="51"/>
      <c r="H41" s="51"/>
      <c r="I41" s="51"/>
      <c r="J41" s="51"/>
    </row>
    <row r="42" spans="1:62" x14ac:dyDescent="0.25">
      <c r="A42" s="10"/>
      <c r="B42" s="11"/>
      <c r="D42" s="14" t="s">
        <v>55</v>
      </c>
      <c r="F42" s="51"/>
      <c r="G42" s="51"/>
      <c r="H42" s="51"/>
      <c r="I42" s="51"/>
      <c r="J42" s="51"/>
    </row>
    <row r="43" spans="1:62" x14ac:dyDescent="0.25">
      <c r="A43" s="10"/>
      <c r="B43" s="11"/>
      <c r="E43" s="35" t="s">
        <v>56</v>
      </c>
      <c r="F43" s="51"/>
      <c r="G43" s="51"/>
      <c r="H43" s="51"/>
      <c r="I43" s="51"/>
      <c r="J43" s="51"/>
    </row>
    <row r="44" spans="1:62" x14ac:dyDescent="0.25">
      <c r="A44" s="10"/>
      <c r="B44" s="11"/>
      <c r="E44" s="36" t="s">
        <v>57</v>
      </c>
      <c r="F44" s="51"/>
      <c r="G44" s="51"/>
      <c r="H44" s="51"/>
      <c r="I44" s="51"/>
      <c r="J44" s="51"/>
      <c r="O44" s="24">
        <v>-494.668025</v>
      </c>
      <c r="P44" s="24">
        <v>-487.97901259999998</v>
      </c>
      <c r="Q44" s="24">
        <v>-487.97901259999998</v>
      </c>
      <c r="R44" s="24">
        <v>-467.15091114500001</v>
      </c>
      <c r="S44" s="24">
        <v>-467.15091114500001</v>
      </c>
      <c r="T44" s="24">
        <v>304.28232039488188</v>
      </c>
      <c r="U44" s="24">
        <v>304.28232039488188</v>
      </c>
      <c r="V44" s="24">
        <v>304.28232039488188</v>
      </c>
      <c r="W44" s="24">
        <v>185.76544539488191</v>
      </c>
      <c r="X44" s="24">
        <v>185.76544539488191</v>
      </c>
      <c r="Y44" s="24">
        <v>185.76544539488191</v>
      </c>
      <c r="Z44" s="24">
        <v>185.76544539488191</v>
      </c>
      <c r="AA44" s="24">
        <v>185.76544539488191</v>
      </c>
      <c r="AB44" s="24">
        <v>185.76544539488191</v>
      </c>
      <c r="AC44" s="24">
        <v>185.76544539488191</v>
      </c>
      <c r="AD44" s="24">
        <v>185.76544539488191</v>
      </c>
      <c r="AE44" s="24">
        <v>185.76544539488191</v>
      </c>
      <c r="AF44" s="24">
        <v>31.26695039488186</v>
      </c>
      <c r="AG44" s="24">
        <v>31.26695039488186</v>
      </c>
      <c r="AH44" s="24">
        <v>31.26695039488186</v>
      </c>
      <c r="AI44" s="24">
        <v>31.26695039488186</v>
      </c>
      <c r="AJ44" s="24">
        <v>31.26695039488186</v>
      </c>
      <c r="AK44" s="24">
        <v>31.26695039488186</v>
      </c>
      <c r="AL44" s="24">
        <v>31.26695039488186</v>
      </c>
      <c r="AM44" s="24">
        <v>31.26695039488186</v>
      </c>
      <c r="AN44" s="24">
        <v>31.26695039488186</v>
      </c>
      <c r="AO44" s="24">
        <v>31.26695039488186</v>
      </c>
      <c r="AP44" s="24">
        <v>31.26695039488186</v>
      </c>
      <c r="AQ44" s="24">
        <v>31.26695039488186</v>
      </c>
      <c r="AR44" s="24">
        <v>31.26695039488186</v>
      </c>
      <c r="AS44" s="24">
        <v>31.26695039488186</v>
      </c>
      <c r="AT44" s="24">
        <v>31.26695039488186</v>
      </c>
      <c r="AU44" s="24">
        <v>31.26695039488186</v>
      </c>
      <c r="AV44" s="24">
        <v>31.26695039488186</v>
      </c>
      <c r="AW44" s="24">
        <v>31.26695039488186</v>
      </c>
      <c r="AX44" s="24">
        <v>31.26695039488186</v>
      </c>
      <c r="AY44" s="24">
        <v>31.26695039488186</v>
      </c>
      <c r="AZ44" s="24">
        <v>31.26695039488186</v>
      </c>
      <c r="BA44" s="24">
        <v>31.26695039488186</v>
      </c>
      <c r="BB44" s="24">
        <v>31.26695039488186</v>
      </c>
      <c r="BC44" s="24">
        <v>31.26695039488186</v>
      </c>
      <c r="BD44" s="24">
        <v>31.26695039488186</v>
      </c>
      <c r="BE44" s="24">
        <v>31.26695039488186</v>
      </c>
      <c r="BF44" s="24">
        <v>31.26695039488186</v>
      </c>
      <c r="BG44" s="24">
        <v>31.26695039488186</v>
      </c>
      <c r="BH44" s="24">
        <v>31.26695039488186</v>
      </c>
      <c r="BI44" s="24">
        <v>31.26695039488186</v>
      </c>
      <c r="BJ44" s="24">
        <v>31.26695039488186</v>
      </c>
    </row>
    <row r="45" spans="1:62" x14ac:dyDescent="0.25">
      <c r="A45" s="10"/>
      <c r="B45" s="11"/>
      <c r="E45" s="4"/>
      <c r="F45" s="51"/>
      <c r="G45" s="51"/>
      <c r="H45" s="51"/>
      <c r="I45" s="51"/>
      <c r="J45" s="51"/>
    </row>
    <row r="46" spans="1:62" x14ac:dyDescent="0.25">
      <c r="A46" s="10"/>
      <c r="B46" s="11"/>
      <c r="E46" s="35" t="s">
        <v>58</v>
      </c>
      <c r="F46" s="51"/>
      <c r="G46" s="51"/>
      <c r="H46" s="51"/>
      <c r="I46" s="51"/>
      <c r="J46" s="51"/>
    </row>
    <row r="47" spans="1:62" x14ac:dyDescent="0.25">
      <c r="A47" s="10"/>
      <c r="B47" s="11"/>
      <c r="E47" s="36" t="s">
        <v>59</v>
      </c>
      <c r="F47" s="51"/>
      <c r="G47" s="51"/>
      <c r="H47" s="51"/>
      <c r="I47" s="51"/>
      <c r="J47" s="51"/>
      <c r="M47" s="24"/>
      <c r="O47" s="49">
        <v>0</v>
      </c>
      <c r="P47" s="24">
        <v>494.668025</v>
      </c>
      <c r="Q47" s="24">
        <v>982.64703759999998</v>
      </c>
      <c r="R47" s="24">
        <v>1470.6260502</v>
      </c>
      <c r="S47" s="24">
        <v>1937.776961345</v>
      </c>
      <c r="T47" s="24">
        <v>2404.92787249</v>
      </c>
      <c r="U47" s="24">
        <v>2313.6431763715354</v>
      </c>
      <c r="V47" s="24">
        <v>2222.3584802530709</v>
      </c>
      <c r="W47" s="24">
        <v>2131.0737841346063</v>
      </c>
      <c r="X47" s="24">
        <v>2075.3441505161418</v>
      </c>
      <c r="Y47" s="24">
        <v>2019.6145168976773</v>
      </c>
      <c r="Z47" s="24">
        <v>1963.8848832792128</v>
      </c>
      <c r="AA47" s="24">
        <v>1908.1552496607483</v>
      </c>
      <c r="AB47" s="24">
        <v>1852.4256160422838</v>
      </c>
      <c r="AC47" s="24">
        <v>1796.6959824238193</v>
      </c>
      <c r="AD47" s="24">
        <v>1740.9663488053548</v>
      </c>
      <c r="AE47" s="24">
        <v>1685.2367151868903</v>
      </c>
      <c r="AF47" s="24">
        <v>1629.5070815684257</v>
      </c>
      <c r="AG47" s="24">
        <v>1620.1269964499611</v>
      </c>
      <c r="AH47" s="24">
        <v>1610.7469113314964</v>
      </c>
      <c r="AI47" s="24">
        <v>1601.3668262130318</v>
      </c>
      <c r="AJ47" s="24">
        <v>1591.9867410945672</v>
      </c>
      <c r="AK47" s="24">
        <v>1582.6066559761025</v>
      </c>
      <c r="AL47" s="24">
        <v>1573.2265708576379</v>
      </c>
      <c r="AM47" s="24">
        <v>1563.8464857391732</v>
      </c>
      <c r="AN47" s="24">
        <v>1554.4664006207086</v>
      </c>
      <c r="AO47" s="24">
        <v>1545.0863155022439</v>
      </c>
      <c r="AP47" s="24">
        <v>1535.7062303837793</v>
      </c>
      <c r="AQ47" s="24">
        <v>1526.3261452653146</v>
      </c>
      <c r="AR47" s="24">
        <v>1516.94606014685</v>
      </c>
      <c r="AS47" s="24">
        <v>1507.5659750283853</v>
      </c>
      <c r="AT47" s="24">
        <v>1498.1858899099207</v>
      </c>
      <c r="AU47" s="24">
        <v>1488.805804791456</v>
      </c>
      <c r="AV47" s="24">
        <v>1479.4257196729914</v>
      </c>
      <c r="AW47" s="24">
        <v>1470.0456345545267</v>
      </c>
      <c r="AX47" s="24">
        <v>1460.6655494360621</v>
      </c>
      <c r="AY47" s="24">
        <v>1451.2854643175974</v>
      </c>
      <c r="AZ47" s="24">
        <v>1441.9053791991328</v>
      </c>
      <c r="BA47" s="24">
        <v>1432.5252940806681</v>
      </c>
      <c r="BB47" s="24">
        <v>1423.1452089622035</v>
      </c>
      <c r="BC47" s="24">
        <v>1413.7651238437388</v>
      </c>
      <c r="BD47" s="24">
        <v>1404.3850387252742</v>
      </c>
      <c r="BE47" s="24">
        <v>1395.0049536068095</v>
      </c>
      <c r="BF47" s="24">
        <v>1385.6248684883449</v>
      </c>
      <c r="BG47" s="24">
        <v>1376.2447833698802</v>
      </c>
      <c r="BH47" s="24">
        <v>1366.8646982514156</v>
      </c>
      <c r="BI47" s="24">
        <v>1357.4846131329509</v>
      </c>
      <c r="BJ47" s="24">
        <v>1348.1045280144863</v>
      </c>
    </row>
    <row r="48" spans="1:62" x14ac:dyDescent="0.25">
      <c r="A48" s="10"/>
      <c r="B48" s="11"/>
      <c r="E48" s="36" t="s">
        <v>60</v>
      </c>
      <c r="F48" s="51"/>
      <c r="G48" s="51"/>
      <c r="H48" s="51"/>
      <c r="I48" s="51"/>
      <c r="J48" s="51"/>
      <c r="M48" s="24"/>
      <c r="O48" s="24">
        <v>494.668025</v>
      </c>
      <c r="P48" s="24">
        <v>487.97901259999998</v>
      </c>
      <c r="Q48" s="24">
        <v>487.97901259999998</v>
      </c>
      <c r="R48" s="24">
        <v>467.15091114500001</v>
      </c>
      <c r="S48" s="24">
        <v>467.15091114500001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</row>
    <row r="49" spans="1:62" x14ac:dyDescent="0.25">
      <c r="A49" s="10"/>
      <c r="B49" s="11"/>
      <c r="E49" s="36" t="s">
        <v>61</v>
      </c>
      <c r="F49" s="56">
        <v>0.3</v>
      </c>
      <c r="G49" s="51"/>
      <c r="H49" s="51"/>
      <c r="I49" s="51"/>
      <c r="J49" s="51"/>
      <c r="M49" s="24"/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91.284696118464566</v>
      </c>
      <c r="U49" s="24">
        <v>91.284696118464566</v>
      </c>
      <c r="V49" s="24">
        <v>91.284696118464566</v>
      </c>
      <c r="W49" s="24">
        <v>55.729633618464568</v>
      </c>
      <c r="X49" s="24">
        <v>55.729633618464568</v>
      </c>
      <c r="Y49" s="24">
        <v>55.729633618464568</v>
      </c>
      <c r="Z49" s="24">
        <v>55.729633618464568</v>
      </c>
      <c r="AA49" s="24">
        <v>55.729633618464568</v>
      </c>
      <c r="AB49" s="24">
        <v>55.729633618464568</v>
      </c>
      <c r="AC49" s="24">
        <v>55.729633618464568</v>
      </c>
      <c r="AD49" s="24">
        <v>55.729633618464568</v>
      </c>
      <c r="AE49" s="24">
        <v>55.729633618464568</v>
      </c>
      <c r="AF49" s="24">
        <v>9.3800851184645584</v>
      </c>
      <c r="AG49" s="24">
        <v>9.3800851184645584</v>
      </c>
      <c r="AH49" s="24">
        <v>9.3800851184645584</v>
      </c>
      <c r="AI49" s="24">
        <v>9.3800851184645584</v>
      </c>
      <c r="AJ49" s="24">
        <v>9.3800851184645584</v>
      </c>
      <c r="AK49" s="24">
        <v>9.3800851184645584</v>
      </c>
      <c r="AL49" s="24">
        <v>9.3800851184645584</v>
      </c>
      <c r="AM49" s="24">
        <v>9.3800851184645584</v>
      </c>
      <c r="AN49" s="24">
        <v>9.3800851184645584</v>
      </c>
      <c r="AO49" s="24">
        <v>9.3800851184645584</v>
      </c>
      <c r="AP49" s="24">
        <v>9.3800851184645584</v>
      </c>
      <c r="AQ49" s="24">
        <v>9.3800851184645584</v>
      </c>
      <c r="AR49" s="24">
        <v>9.3800851184645584</v>
      </c>
      <c r="AS49" s="24">
        <v>9.3800851184645584</v>
      </c>
      <c r="AT49" s="24">
        <v>9.3800851184645584</v>
      </c>
      <c r="AU49" s="24">
        <v>9.3800851184645584</v>
      </c>
      <c r="AV49" s="24">
        <v>9.3800851184645584</v>
      </c>
      <c r="AW49" s="24">
        <v>9.3800851184645584</v>
      </c>
      <c r="AX49" s="24">
        <v>9.3800851184645584</v>
      </c>
      <c r="AY49" s="24">
        <v>9.3800851184645584</v>
      </c>
      <c r="AZ49" s="24">
        <v>9.3800851184645584</v>
      </c>
      <c r="BA49" s="24">
        <v>9.3800851184645584</v>
      </c>
      <c r="BB49" s="24">
        <v>9.3800851184645584</v>
      </c>
      <c r="BC49" s="24">
        <v>9.3800851184645584</v>
      </c>
      <c r="BD49" s="24">
        <v>9.3800851184645584</v>
      </c>
      <c r="BE49" s="24">
        <v>9.3800851184645584</v>
      </c>
      <c r="BF49" s="24">
        <v>9.3800851184645584</v>
      </c>
      <c r="BG49" s="24">
        <v>9.3800851184645584</v>
      </c>
      <c r="BH49" s="24">
        <v>9.3800851184645584</v>
      </c>
      <c r="BI49" s="24">
        <v>9.3800851184645584</v>
      </c>
      <c r="BJ49" s="24">
        <v>9.3800851184645584</v>
      </c>
    </row>
    <row r="50" spans="1:62" x14ac:dyDescent="0.25">
      <c r="A50" s="10"/>
      <c r="B50" s="11"/>
      <c r="E50" s="36" t="s">
        <v>62</v>
      </c>
      <c r="F50" s="57"/>
      <c r="G50" s="51"/>
      <c r="H50" s="51"/>
      <c r="I50" s="51"/>
      <c r="J50" s="51"/>
      <c r="M50" s="24"/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91.284696118464566</v>
      </c>
      <c r="U50" s="24">
        <v>91.284696118464566</v>
      </c>
      <c r="V50" s="24">
        <v>91.284696118464566</v>
      </c>
      <c r="W50" s="24">
        <v>55.729633618464568</v>
      </c>
      <c r="X50" s="24">
        <v>55.729633618464568</v>
      </c>
      <c r="Y50" s="24">
        <v>55.729633618464568</v>
      </c>
      <c r="Z50" s="24">
        <v>55.729633618464568</v>
      </c>
      <c r="AA50" s="24">
        <v>55.729633618464568</v>
      </c>
      <c r="AB50" s="24">
        <v>55.729633618464568</v>
      </c>
      <c r="AC50" s="24">
        <v>55.729633618464568</v>
      </c>
      <c r="AD50" s="24">
        <v>55.729633618464568</v>
      </c>
      <c r="AE50" s="24">
        <v>55.729633618464568</v>
      </c>
      <c r="AF50" s="24">
        <v>9.3800851184645584</v>
      </c>
      <c r="AG50" s="24">
        <v>9.3800851184645584</v>
      </c>
      <c r="AH50" s="24">
        <v>9.3800851184645584</v>
      </c>
      <c r="AI50" s="24">
        <v>9.3800851184645584</v>
      </c>
      <c r="AJ50" s="24">
        <v>9.3800851184645584</v>
      </c>
      <c r="AK50" s="24">
        <v>9.3800851184645584</v>
      </c>
      <c r="AL50" s="24">
        <v>9.3800851184645584</v>
      </c>
      <c r="AM50" s="24">
        <v>9.3800851184645584</v>
      </c>
      <c r="AN50" s="24">
        <v>9.3800851184645584</v>
      </c>
      <c r="AO50" s="24">
        <v>9.3800851184645584</v>
      </c>
      <c r="AP50" s="24">
        <v>9.3800851184645584</v>
      </c>
      <c r="AQ50" s="24">
        <v>9.3800851184645584</v>
      </c>
      <c r="AR50" s="24">
        <v>9.3800851184645584</v>
      </c>
      <c r="AS50" s="24">
        <v>9.3800851184645584</v>
      </c>
      <c r="AT50" s="24">
        <v>9.3800851184645584</v>
      </c>
      <c r="AU50" s="24">
        <v>9.3800851184645584</v>
      </c>
      <c r="AV50" s="24">
        <v>9.3800851184645584</v>
      </c>
      <c r="AW50" s="24">
        <v>9.3800851184645584</v>
      </c>
      <c r="AX50" s="24">
        <v>9.3800851184645584</v>
      </c>
      <c r="AY50" s="24">
        <v>9.3800851184645584</v>
      </c>
      <c r="AZ50" s="24">
        <v>9.3800851184645584</v>
      </c>
      <c r="BA50" s="24">
        <v>9.3800851184645584</v>
      </c>
      <c r="BB50" s="24">
        <v>9.3800851184645584</v>
      </c>
      <c r="BC50" s="24">
        <v>9.3800851184645584</v>
      </c>
      <c r="BD50" s="24">
        <v>9.3800851184645584</v>
      </c>
      <c r="BE50" s="24">
        <v>9.3800851184645584</v>
      </c>
      <c r="BF50" s="24">
        <v>9.3800851184645584</v>
      </c>
      <c r="BG50" s="24">
        <v>9.3800851184645584</v>
      </c>
      <c r="BH50" s="24">
        <v>9.3800851184645584</v>
      </c>
      <c r="BI50" s="24">
        <v>9.3800851184645584</v>
      </c>
      <c r="BJ50" s="24">
        <v>9.3800851184645584</v>
      </c>
    </row>
    <row r="51" spans="1:62" x14ac:dyDescent="0.25">
      <c r="A51" s="10"/>
      <c r="B51" s="11"/>
      <c r="E51" s="36" t="s">
        <v>63</v>
      </c>
      <c r="F51" s="57"/>
      <c r="G51" s="51"/>
      <c r="H51" s="51"/>
      <c r="I51" s="51"/>
      <c r="J51" s="51"/>
      <c r="M51" s="24"/>
      <c r="O51" s="24">
        <v>494.668025</v>
      </c>
      <c r="P51" s="24">
        <v>982.64703759999998</v>
      </c>
      <c r="Q51" s="24">
        <v>1470.6260502</v>
      </c>
      <c r="R51" s="24">
        <v>1937.776961345</v>
      </c>
      <c r="S51" s="24">
        <v>2404.92787249</v>
      </c>
      <c r="T51" s="24">
        <v>2313.6431763715354</v>
      </c>
      <c r="U51" s="24">
        <v>2222.3584802530709</v>
      </c>
      <c r="V51" s="24">
        <v>2131.0737841346063</v>
      </c>
      <c r="W51" s="24">
        <v>2075.3441505161418</v>
      </c>
      <c r="X51" s="24">
        <v>2019.6145168976773</v>
      </c>
      <c r="Y51" s="24">
        <v>1963.8848832792128</v>
      </c>
      <c r="Z51" s="24">
        <v>1908.1552496607483</v>
      </c>
      <c r="AA51" s="24">
        <v>1852.4256160422838</v>
      </c>
      <c r="AB51" s="24">
        <v>1796.6959824238193</v>
      </c>
      <c r="AC51" s="24">
        <v>1740.9663488053548</v>
      </c>
      <c r="AD51" s="24">
        <v>1685.2367151868903</v>
      </c>
      <c r="AE51" s="24">
        <v>1629.5070815684257</v>
      </c>
      <c r="AF51" s="24">
        <v>1620.1269964499611</v>
      </c>
      <c r="AG51" s="24">
        <v>1610.7469113314964</v>
      </c>
      <c r="AH51" s="24">
        <v>1601.3668262130318</v>
      </c>
      <c r="AI51" s="24">
        <v>1591.9867410945672</v>
      </c>
      <c r="AJ51" s="24">
        <v>1582.6066559761025</v>
      </c>
      <c r="AK51" s="24">
        <v>1573.2265708576379</v>
      </c>
      <c r="AL51" s="24">
        <v>1563.8464857391732</v>
      </c>
      <c r="AM51" s="24">
        <v>1554.4664006207086</v>
      </c>
      <c r="AN51" s="24">
        <v>1545.0863155022439</v>
      </c>
      <c r="AO51" s="24">
        <v>1535.7062303837793</v>
      </c>
      <c r="AP51" s="24">
        <v>1526.3261452653146</v>
      </c>
      <c r="AQ51" s="24">
        <v>1516.94606014685</v>
      </c>
      <c r="AR51" s="24">
        <v>1507.5659750283853</v>
      </c>
      <c r="AS51" s="24">
        <v>1498.1858899099207</v>
      </c>
      <c r="AT51" s="24">
        <v>1488.805804791456</v>
      </c>
      <c r="AU51" s="24">
        <v>1479.4257196729914</v>
      </c>
      <c r="AV51" s="24">
        <v>1470.0456345545267</v>
      </c>
      <c r="AW51" s="24">
        <v>1460.6655494360621</v>
      </c>
      <c r="AX51" s="24">
        <v>1451.2854643175974</v>
      </c>
      <c r="AY51" s="24">
        <v>1441.9053791991328</v>
      </c>
      <c r="AZ51" s="24">
        <v>1432.5252940806681</v>
      </c>
      <c r="BA51" s="24">
        <v>1423.1452089622035</v>
      </c>
      <c r="BB51" s="24">
        <v>1413.7651238437388</v>
      </c>
      <c r="BC51" s="24">
        <v>1404.3850387252742</v>
      </c>
      <c r="BD51" s="24">
        <v>1395.0049536068095</v>
      </c>
      <c r="BE51" s="24">
        <v>1385.6248684883449</v>
      </c>
      <c r="BF51" s="24">
        <v>1376.2447833698802</v>
      </c>
      <c r="BG51" s="24">
        <v>1366.8646982514156</v>
      </c>
      <c r="BH51" s="24">
        <v>1357.4846131329509</v>
      </c>
      <c r="BI51" s="24">
        <v>1348.1045280144863</v>
      </c>
      <c r="BJ51" s="24">
        <v>1338.7244428960216</v>
      </c>
    </row>
    <row r="52" spans="1:62" x14ac:dyDescent="0.25">
      <c r="A52" s="10"/>
      <c r="B52" s="11"/>
      <c r="E52" s="4"/>
      <c r="F52" s="57"/>
      <c r="G52" s="51"/>
      <c r="H52" s="51"/>
      <c r="I52" s="51"/>
      <c r="J52" s="51"/>
    </row>
    <row r="53" spans="1:62" x14ac:dyDescent="0.25">
      <c r="A53" s="10"/>
      <c r="B53" s="11"/>
      <c r="E53" s="35" t="s">
        <v>64</v>
      </c>
      <c r="F53" s="57"/>
      <c r="G53" s="51"/>
      <c r="H53" s="51"/>
      <c r="I53" s="51"/>
      <c r="J53" s="51"/>
    </row>
    <row r="54" spans="1:62" x14ac:dyDescent="0.25">
      <c r="A54" s="10"/>
      <c r="B54" s="11"/>
      <c r="E54" s="36" t="s">
        <v>65</v>
      </c>
      <c r="F54" s="57"/>
      <c r="G54" s="51"/>
      <c r="H54" s="51"/>
      <c r="I54" s="51"/>
      <c r="J54" s="51"/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212.9976242764173</v>
      </c>
      <c r="U54" s="24">
        <v>212.9976242764173</v>
      </c>
      <c r="V54" s="24">
        <v>212.9976242764173</v>
      </c>
      <c r="W54" s="24">
        <v>130.03581177641735</v>
      </c>
      <c r="X54" s="24">
        <v>130.03581177641735</v>
      </c>
      <c r="Y54" s="24">
        <v>130.03581177641735</v>
      </c>
      <c r="Z54" s="24">
        <v>130.03581177641735</v>
      </c>
      <c r="AA54" s="24">
        <v>130.03581177641735</v>
      </c>
      <c r="AB54" s="24">
        <v>130.03581177641735</v>
      </c>
      <c r="AC54" s="24">
        <v>130.03581177641735</v>
      </c>
      <c r="AD54" s="24">
        <v>130.03581177641735</v>
      </c>
      <c r="AE54" s="24">
        <v>130.03581177641735</v>
      </c>
      <c r="AF54" s="24">
        <v>21.886865276417304</v>
      </c>
      <c r="AG54" s="24">
        <v>21.886865276417304</v>
      </c>
      <c r="AH54" s="24">
        <v>21.886865276417304</v>
      </c>
      <c r="AI54" s="24">
        <v>21.886865276417304</v>
      </c>
      <c r="AJ54" s="24">
        <v>21.886865276417304</v>
      </c>
      <c r="AK54" s="24">
        <v>21.886865276417304</v>
      </c>
      <c r="AL54" s="24">
        <v>21.886865276417304</v>
      </c>
      <c r="AM54" s="24">
        <v>21.886865276417304</v>
      </c>
      <c r="AN54" s="24">
        <v>21.886865276417304</v>
      </c>
      <c r="AO54" s="24">
        <v>21.886865276417304</v>
      </c>
      <c r="AP54" s="24">
        <v>21.886865276417304</v>
      </c>
      <c r="AQ54" s="24">
        <v>21.886865276417304</v>
      </c>
      <c r="AR54" s="24">
        <v>21.886865276417304</v>
      </c>
      <c r="AS54" s="24">
        <v>21.886865276417304</v>
      </c>
      <c r="AT54" s="24">
        <v>21.886865276417304</v>
      </c>
      <c r="AU54" s="24">
        <v>21.886865276417304</v>
      </c>
      <c r="AV54" s="24">
        <v>21.886865276417304</v>
      </c>
      <c r="AW54" s="24">
        <v>21.886865276417304</v>
      </c>
      <c r="AX54" s="24">
        <v>21.886865276417304</v>
      </c>
      <c r="AY54" s="24">
        <v>21.886865276417304</v>
      </c>
      <c r="AZ54" s="24">
        <v>21.886865276417304</v>
      </c>
      <c r="BA54" s="24">
        <v>21.886865276417304</v>
      </c>
      <c r="BB54" s="24">
        <v>21.886865276417304</v>
      </c>
      <c r="BC54" s="24">
        <v>21.886865276417304</v>
      </c>
      <c r="BD54" s="24">
        <v>21.886865276417304</v>
      </c>
      <c r="BE54" s="24">
        <v>21.886865276417304</v>
      </c>
      <c r="BF54" s="24">
        <v>21.886865276417304</v>
      </c>
      <c r="BG54" s="24">
        <v>21.886865276417304</v>
      </c>
      <c r="BH54" s="24">
        <v>21.886865276417304</v>
      </c>
      <c r="BI54" s="24">
        <v>21.886865276417304</v>
      </c>
      <c r="BJ54" s="24">
        <v>21.886865276417304</v>
      </c>
    </row>
    <row r="55" spans="1:62" x14ac:dyDescent="0.25">
      <c r="A55" s="10"/>
      <c r="B55" s="11"/>
      <c r="E55" s="4"/>
      <c r="F55" s="57"/>
      <c r="G55" s="51"/>
      <c r="H55" s="51"/>
      <c r="I55" s="51"/>
      <c r="J55" s="51"/>
    </row>
    <row r="56" spans="1:62" x14ac:dyDescent="0.25">
      <c r="A56" s="10"/>
      <c r="B56" s="11"/>
      <c r="E56" s="35" t="s">
        <v>66</v>
      </c>
      <c r="F56" s="58" t="s">
        <v>26</v>
      </c>
      <c r="G56" s="51"/>
      <c r="H56" s="53" t="s">
        <v>67</v>
      </c>
      <c r="I56" s="51"/>
      <c r="J56" s="51"/>
      <c r="L56" s="25">
        <v>439.41464008362664</v>
      </c>
      <c r="M56" s="25">
        <v>515.68352045332881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41.46954861251929</v>
      </c>
      <c r="U56" s="25">
        <v>41.46954861251929</v>
      </c>
      <c r="V56" s="25">
        <v>41.46954861251929</v>
      </c>
      <c r="W56" s="25">
        <v>25.706804237519293</v>
      </c>
      <c r="X56" s="25">
        <v>25.706804237519293</v>
      </c>
      <c r="Y56" s="25">
        <v>25.706804237519293</v>
      </c>
      <c r="Z56" s="25">
        <v>25.706804237519293</v>
      </c>
      <c r="AA56" s="25">
        <v>25.706804237519293</v>
      </c>
      <c r="AB56" s="25">
        <v>25.706804237519293</v>
      </c>
      <c r="AC56" s="25">
        <v>25.706804237519293</v>
      </c>
      <c r="AD56" s="25">
        <v>25.706804237519293</v>
      </c>
      <c r="AE56" s="25">
        <v>25.706804237519293</v>
      </c>
      <c r="AF56" s="25">
        <v>5.158504402519287</v>
      </c>
      <c r="AG56" s="25">
        <v>5.158504402519287</v>
      </c>
      <c r="AH56" s="25">
        <v>5.158504402519287</v>
      </c>
      <c r="AI56" s="25">
        <v>5.158504402519287</v>
      </c>
      <c r="AJ56" s="25">
        <v>5.158504402519287</v>
      </c>
      <c r="AK56" s="25">
        <v>5.158504402519287</v>
      </c>
      <c r="AL56" s="25">
        <v>5.158504402519287</v>
      </c>
      <c r="AM56" s="25">
        <v>5.158504402519287</v>
      </c>
      <c r="AN56" s="25">
        <v>5.158504402519287</v>
      </c>
      <c r="AO56" s="25">
        <v>5.158504402519287</v>
      </c>
      <c r="AP56" s="25">
        <v>5.158504402519287</v>
      </c>
      <c r="AQ56" s="25">
        <v>5.158504402519287</v>
      </c>
      <c r="AR56" s="25">
        <v>5.158504402519287</v>
      </c>
      <c r="AS56" s="25">
        <v>5.158504402519287</v>
      </c>
      <c r="AT56" s="25">
        <v>5.158504402519287</v>
      </c>
      <c r="AU56" s="25">
        <v>5.158504402519287</v>
      </c>
      <c r="AV56" s="25">
        <v>5.158504402519287</v>
      </c>
      <c r="AW56" s="25">
        <v>5.158504402519287</v>
      </c>
      <c r="AX56" s="25">
        <v>5.158504402519287</v>
      </c>
      <c r="AY56" s="25">
        <v>5.158504402519287</v>
      </c>
      <c r="AZ56" s="25">
        <v>5.158504402519287</v>
      </c>
      <c r="BA56" s="25">
        <v>5.158504402519287</v>
      </c>
      <c r="BB56" s="25">
        <v>5.158504402519287</v>
      </c>
      <c r="BC56" s="25">
        <v>5.158504402519287</v>
      </c>
      <c r="BD56" s="25">
        <v>5.158504402519287</v>
      </c>
      <c r="BE56" s="25">
        <v>5.158504402519287</v>
      </c>
      <c r="BF56" s="25">
        <v>5.158504402519287</v>
      </c>
      <c r="BG56" s="25">
        <v>5.158504402519287</v>
      </c>
      <c r="BH56" s="25">
        <v>5.158504402519287</v>
      </c>
      <c r="BI56" s="25">
        <v>5.158504402519287</v>
      </c>
      <c r="BJ56" s="25">
        <v>5.158504402519287</v>
      </c>
    </row>
    <row r="57" spans="1:62" x14ac:dyDescent="0.25">
      <c r="A57" s="10"/>
      <c r="B57" s="11"/>
      <c r="E57" s="36" t="s">
        <v>68</v>
      </c>
      <c r="F57" s="56">
        <v>0.09</v>
      </c>
      <c r="G57" s="51"/>
      <c r="H57" s="51"/>
      <c r="I57" s="51"/>
      <c r="J57" s="51"/>
      <c r="L57" s="24">
        <v>192.20877109414309</v>
      </c>
      <c r="M57" s="24">
        <v>223.90272021473473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19.169786184877555</v>
      </c>
      <c r="U57" s="24">
        <v>19.169786184877555</v>
      </c>
      <c r="V57" s="24">
        <v>19.169786184877555</v>
      </c>
      <c r="W57" s="24">
        <v>11.70322305987756</v>
      </c>
      <c r="X57" s="24">
        <v>11.70322305987756</v>
      </c>
      <c r="Y57" s="24">
        <v>11.70322305987756</v>
      </c>
      <c r="Z57" s="24">
        <v>11.70322305987756</v>
      </c>
      <c r="AA57" s="24">
        <v>11.70322305987756</v>
      </c>
      <c r="AB57" s="24">
        <v>11.70322305987756</v>
      </c>
      <c r="AC57" s="24">
        <v>11.70322305987756</v>
      </c>
      <c r="AD57" s="24">
        <v>11.70322305987756</v>
      </c>
      <c r="AE57" s="24">
        <v>11.70322305987756</v>
      </c>
      <c r="AF57" s="24">
        <v>1.9698178748775572</v>
      </c>
      <c r="AG57" s="24">
        <v>1.9698178748775572</v>
      </c>
      <c r="AH57" s="24">
        <v>1.9698178748775572</v>
      </c>
      <c r="AI57" s="24">
        <v>1.9698178748775572</v>
      </c>
      <c r="AJ57" s="24">
        <v>1.9698178748775572</v>
      </c>
      <c r="AK57" s="24">
        <v>1.9698178748775572</v>
      </c>
      <c r="AL57" s="24">
        <v>1.9698178748775572</v>
      </c>
      <c r="AM57" s="24">
        <v>1.9698178748775572</v>
      </c>
      <c r="AN57" s="24">
        <v>1.9698178748775572</v>
      </c>
      <c r="AO57" s="24">
        <v>1.9698178748775572</v>
      </c>
      <c r="AP57" s="24">
        <v>1.9698178748775572</v>
      </c>
      <c r="AQ57" s="24">
        <v>1.9698178748775572</v>
      </c>
      <c r="AR57" s="24">
        <v>1.9698178748775572</v>
      </c>
      <c r="AS57" s="24">
        <v>1.9698178748775572</v>
      </c>
      <c r="AT57" s="24">
        <v>1.9698178748775572</v>
      </c>
      <c r="AU57" s="24">
        <v>1.9698178748775572</v>
      </c>
      <c r="AV57" s="24">
        <v>1.9698178748775572</v>
      </c>
      <c r="AW57" s="24">
        <v>1.9698178748775572</v>
      </c>
      <c r="AX57" s="24">
        <v>1.9698178748775572</v>
      </c>
      <c r="AY57" s="24">
        <v>1.9698178748775572</v>
      </c>
      <c r="AZ57" s="24">
        <v>1.9698178748775572</v>
      </c>
      <c r="BA57" s="24">
        <v>1.9698178748775572</v>
      </c>
      <c r="BB57" s="24">
        <v>1.9698178748775572</v>
      </c>
      <c r="BC57" s="24">
        <v>1.9698178748775572</v>
      </c>
      <c r="BD57" s="24">
        <v>1.9698178748775572</v>
      </c>
      <c r="BE57" s="24">
        <v>1.9698178748775572</v>
      </c>
      <c r="BF57" s="24">
        <v>1.9698178748775572</v>
      </c>
      <c r="BG57" s="24">
        <v>1.9698178748775572</v>
      </c>
      <c r="BH57" s="24">
        <v>1.9698178748775572</v>
      </c>
      <c r="BI57" s="24">
        <v>1.9698178748775572</v>
      </c>
      <c r="BJ57" s="24">
        <v>1.9698178748775572</v>
      </c>
    </row>
    <row r="58" spans="1:62" x14ac:dyDescent="0.25">
      <c r="A58" s="10"/>
      <c r="B58" s="11"/>
      <c r="E58" s="36" t="s">
        <v>69</v>
      </c>
      <c r="F58" s="56">
        <v>0.15</v>
      </c>
      <c r="G58" s="51"/>
      <c r="H58" s="59">
        <v>20</v>
      </c>
      <c r="I58" s="51"/>
      <c r="J58" s="51"/>
      <c r="L58" s="24">
        <v>100.92170332130711</v>
      </c>
      <c r="M58" s="24">
        <v>129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3</v>
      </c>
      <c r="U58" s="24">
        <v>3</v>
      </c>
      <c r="V58" s="24">
        <v>3</v>
      </c>
      <c r="W58" s="24">
        <v>3</v>
      </c>
      <c r="X58" s="24">
        <v>3</v>
      </c>
      <c r="Y58" s="24">
        <v>3</v>
      </c>
      <c r="Z58" s="24">
        <v>3</v>
      </c>
      <c r="AA58" s="24">
        <v>3</v>
      </c>
      <c r="AB58" s="24">
        <v>3</v>
      </c>
      <c r="AC58" s="24">
        <v>3</v>
      </c>
      <c r="AD58" s="24">
        <v>3</v>
      </c>
      <c r="AE58" s="24">
        <v>3</v>
      </c>
      <c r="AF58" s="24">
        <v>3</v>
      </c>
      <c r="AG58" s="24">
        <v>3</v>
      </c>
      <c r="AH58" s="24">
        <v>3</v>
      </c>
      <c r="AI58" s="24">
        <v>3</v>
      </c>
      <c r="AJ58" s="24">
        <v>3</v>
      </c>
      <c r="AK58" s="24">
        <v>3</v>
      </c>
      <c r="AL58" s="24">
        <v>3</v>
      </c>
      <c r="AM58" s="24">
        <v>3</v>
      </c>
      <c r="AN58" s="24">
        <v>3</v>
      </c>
      <c r="AO58" s="24">
        <v>3</v>
      </c>
      <c r="AP58" s="24">
        <v>3</v>
      </c>
      <c r="AQ58" s="24">
        <v>3</v>
      </c>
      <c r="AR58" s="24">
        <v>3</v>
      </c>
      <c r="AS58" s="24">
        <v>3</v>
      </c>
      <c r="AT58" s="24">
        <v>3</v>
      </c>
      <c r="AU58" s="24">
        <v>3</v>
      </c>
      <c r="AV58" s="24">
        <v>3</v>
      </c>
      <c r="AW58" s="24">
        <v>3</v>
      </c>
      <c r="AX58" s="24">
        <v>3</v>
      </c>
      <c r="AY58" s="24">
        <v>3</v>
      </c>
      <c r="AZ58" s="24">
        <v>3</v>
      </c>
      <c r="BA58" s="24">
        <v>3</v>
      </c>
      <c r="BB58" s="24">
        <v>3</v>
      </c>
      <c r="BC58" s="24">
        <v>3</v>
      </c>
      <c r="BD58" s="24">
        <v>3</v>
      </c>
      <c r="BE58" s="24">
        <v>3</v>
      </c>
      <c r="BF58" s="24">
        <v>3</v>
      </c>
      <c r="BG58" s="24">
        <v>3</v>
      </c>
      <c r="BH58" s="24">
        <v>3</v>
      </c>
      <c r="BI58" s="24">
        <v>3</v>
      </c>
      <c r="BJ58" s="24">
        <v>3</v>
      </c>
    </row>
    <row r="59" spans="1:62" x14ac:dyDescent="0.25">
      <c r="A59" s="10"/>
      <c r="B59" s="11"/>
      <c r="E59" s="36" t="s">
        <v>70</v>
      </c>
      <c r="F59" s="56">
        <v>0.1</v>
      </c>
      <c r="G59" s="51"/>
      <c r="H59" s="51"/>
      <c r="I59" s="51"/>
      <c r="J59" s="51"/>
      <c r="L59" s="24">
        <v>146.28416566817648</v>
      </c>
      <c r="M59" s="24">
        <v>162.78080023859417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19.299762427641731</v>
      </c>
      <c r="U59" s="24">
        <v>19.299762427641731</v>
      </c>
      <c r="V59" s="24">
        <v>19.299762427641731</v>
      </c>
      <c r="W59" s="24">
        <v>11.003581177641735</v>
      </c>
      <c r="X59" s="24">
        <v>11.003581177641735</v>
      </c>
      <c r="Y59" s="24">
        <v>11.003581177641735</v>
      </c>
      <c r="Z59" s="24">
        <v>11.003581177641735</v>
      </c>
      <c r="AA59" s="24">
        <v>11.003581177641735</v>
      </c>
      <c r="AB59" s="24">
        <v>11.003581177641735</v>
      </c>
      <c r="AC59" s="24">
        <v>11.003581177641735</v>
      </c>
      <c r="AD59" s="24">
        <v>11.003581177641735</v>
      </c>
      <c r="AE59" s="24">
        <v>11.003581177641735</v>
      </c>
      <c r="AF59" s="24">
        <v>0.18868652764173036</v>
      </c>
      <c r="AG59" s="24">
        <v>0.18868652764173036</v>
      </c>
      <c r="AH59" s="24">
        <v>0.18868652764173036</v>
      </c>
      <c r="AI59" s="24">
        <v>0.18868652764173036</v>
      </c>
      <c r="AJ59" s="24">
        <v>0.18868652764173036</v>
      </c>
      <c r="AK59" s="24">
        <v>0.18868652764173036</v>
      </c>
      <c r="AL59" s="24">
        <v>0.18868652764173036</v>
      </c>
      <c r="AM59" s="24">
        <v>0.18868652764173036</v>
      </c>
      <c r="AN59" s="24">
        <v>0.18868652764173036</v>
      </c>
      <c r="AO59" s="24">
        <v>0.18868652764173036</v>
      </c>
      <c r="AP59" s="24">
        <v>0.18868652764173036</v>
      </c>
      <c r="AQ59" s="24">
        <v>0.18868652764173036</v>
      </c>
      <c r="AR59" s="24">
        <v>0.18868652764173036</v>
      </c>
      <c r="AS59" s="24">
        <v>0.18868652764173036</v>
      </c>
      <c r="AT59" s="24">
        <v>0.18868652764173036</v>
      </c>
      <c r="AU59" s="24">
        <v>0.18868652764173036</v>
      </c>
      <c r="AV59" s="24">
        <v>0.18868652764173036</v>
      </c>
      <c r="AW59" s="24">
        <v>0.18868652764173036</v>
      </c>
      <c r="AX59" s="24">
        <v>0.18868652764173036</v>
      </c>
      <c r="AY59" s="24">
        <v>0.18868652764173036</v>
      </c>
      <c r="AZ59" s="24">
        <v>0.18868652764173036</v>
      </c>
      <c r="BA59" s="24">
        <v>0.18868652764173036</v>
      </c>
      <c r="BB59" s="24">
        <v>0.18868652764173036</v>
      </c>
      <c r="BC59" s="24">
        <v>0.18868652764173036</v>
      </c>
      <c r="BD59" s="24">
        <v>0.18868652764173036</v>
      </c>
      <c r="BE59" s="24">
        <v>0.18868652764173036</v>
      </c>
      <c r="BF59" s="24">
        <v>0.18868652764173036</v>
      </c>
      <c r="BG59" s="24">
        <v>0.18868652764173036</v>
      </c>
      <c r="BH59" s="24">
        <v>0.18868652764173036</v>
      </c>
      <c r="BI59" s="24">
        <v>0.18868652764173036</v>
      </c>
      <c r="BJ59" s="24">
        <v>0.18868652764173036</v>
      </c>
    </row>
    <row r="60" spans="1:62" x14ac:dyDescent="0.25">
      <c r="A60" s="10"/>
      <c r="B60" s="11"/>
      <c r="F60" s="51"/>
      <c r="G60" s="51"/>
      <c r="H60" s="51"/>
      <c r="I60" s="51"/>
      <c r="J60" s="51"/>
    </row>
    <row r="61" spans="1:62" hidden="1" x14ac:dyDescent="0.25">
      <c r="A61" s="10"/>
      <c r="B61" s="11"/>
    </row>
    <row r="62" spans="1:62" hidden="1" x14ac:dyDescent="0.25">
      <c r="A62" s="10"/>
      <c r="B62" s="11"/>
    </row>
    <row r="63" spans="1:62" hidden="1" x14ac:dyDescent="0.25">
      <c r="A63" s="10"/>
      <c r="B63" s="11"/>
    </row>
    <row r="64" spans="1:62" hidden="1" x14ac:dyDescent="0.25">
      <c r="A64" s="10"/>
      <c r="B64" s="11"/>
    </row>
    <row r="65" spans="1:2" hidden="1" x14ac:dyDescent="0.25">
      <c r="A65" s="10"/>
      <c r="B65" s="11"/>
    </row>
    <row r="66" spans="1:2" hidden="1" x14ac:dyDescent="0.25">
      <c r="A66" s="10"/>
      <c r="B66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BBAE-733B-47AA-A982-1254812921B1}">
  <sheetPr>
    <outlinePr summaryBelow="0" summaryRight="0"/>
  </sheetPr>
  <dimension ref="A1:CD90"/>
  <sheetViews>
    <sheetView showGridLines="0" zoomScale="80" zoomScaleNormal="80" workbookViewId="0">
      <pane xSplit="13" ySplit="7" topLeftCell="N8" activePane="bottomRight" state="frozen"/>
      <selection pane="topRight" activeCell="N1" sqref="N1"/>
      <selection pane="bottomLeft" activeCell="A8" sqref="A8"/>
      <selection pane="bottomRight"/>
    </sheetView>
  </sheetViews>
  <sheetFormatPr defaultColWidth="0" defaultRowHeight="15" zeroHeight="1" x14ac:dyDescent="0.25"/>
  <cols>
    <col min="1" max="4" width="3.7109375" customWidth="1"/>
    <col min="5" max="5" width="35.5703125" customWidth="1"/>
    <col min="6" max="6" width="10.85546875" bestFit="1" customWidth="1"/>
    <col min="7" max="7" width="3.7109375" customWidth="1"/>
    <col min="8" max="8" width="10.85546875" bestFit="1" customWidth="1"/>
    <col min="9" max="9" width="3.7109375" customWidth="1"/>
    <col min="10" max="11" width="10.85546875" customWidth="1"/>
    <col min="12" max="12" width="10.85546875" bestFit="1" customWidth="1"/>
    <col min="13" max="13" width="9.7109375" bestFit="1" customWidth="1"/>
    <col min="14" max="14" width="9.140625" customWidth="1"/>
    <col min="15" max="15" width="7.85546875" bestFit="1" customWidth="1"/>
    <col min="16" max="28" width="8.140625" bestFit="1" customWidth="1"/>
    <col min="29" max="57" width="7.85546875" bestFit="1" customWidth="1"/>
    <col min="58" max="58" width="7.85546875" bestFit="1" customWidth="1" collapsed="1"/>
    <col min="59" max="62" width="7.85546875" bestFit="1" customWidth="1"/>
    <col min="63" max="63" width="9.140625" customWidth="1"/>
    <col min="64" max="82" width="0" hidden="1" customWidth="1"/>
    <col min="83" max="16384" width="9.140625" hidden="1"/>
  </cols>
  <sheetData>
    <row r="1" spans="1:82" x14ac:dyDescent="0.25">
      <c r="A1" s="1"/>
      <c r="B1" s="45" t="s">
        <v>94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x14ac:dyDescent="0.25">
      <c r="A2" s="3"/>
      <c r="B2" s="4"/>
      <c r="C2" s="7" t="s">
        <v>93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</row>
    <row r="3" spans="1:82" x14ac:dyDescent="0.25">
      <c r="A3" s="5"/>
      <c r="B3" s="6"/>
      <c r="C3" s="7" t="s">
        <v>92</v>
      </c>
      <c r="D3" s="8"/>
      <c r="E3" s="9"/>
      <c r="F3" s="9"/>
      <c r="G3" s="9"/>
      <c r="H3" s="9"/>
      <c r="I3" s="9"/>
      <c r="J3" s="9"/>
      <c r="K3" s="9"/>
      <c r="L3" s="9"/>
    </row>
    <row r="4" spans="1:82" x14ac:dyDescent="0.25">
      <c r="A4" s="10"/>
      <c r="B4" s="11"/>
      <c r="C4" s="12" t="s">
        <v>71</v>
      </c>
      <c r="D4" s="12"/>
      <c r="E4" s="13"/>
      <c r="F4" s="13"/>
      <c r="G4" s="13"/>
      <c r="H4" s="13"/>
      <c r="I4" s="13"/>
      <c r="J4" s="13"/>
      <c r="K4" s="13"/>
      <c r="L4" s="13"/>
    </row>
    <row r="5" spans="1:82" x14ac:dyDescent="0.25">
      <c r="A5" s="10"/>
      <c r="B5" s="11"/>
    </row>
    <row r="6" spans="1:82" x14ac:dyDescent="0.25">
      <c r="A6" s="10"/>
      <c r="B6" s="11"/>
    </row>
    <row r="7" spans="1:82" x14ac:dyDescent="0.25">
      <c r="A7" s="10"/>
      <c r="B7" s="11"/>
      <c r="L7" s="20" t="s">
        <v>22</v>
      </c>
      <c r="M7" s="20" t="s">
        <v>29</v>
      </c>
      <c r="O7" s="19">
        <v>1</v>
      </c>
      <c r="P7" s="19">
        <v>2</v>
      </c>
      <c r="Q7" s="19">
        <v>3</v>
      </c>
      <c r="R7" s="19">
        <v>4</v>
      </c>
      <c r="S7" s="19">
        <v>5</v>
      </c>
      <c r="T7" s="19">
        <v>6</v>
      </c>
      <c r="U7" s="19">
        <v>7</v>
      </c>
      <c r="V7" s="19">
        <v>8</v>
      </c>
      <c r="W7" s="19">
        <v>9</v>
      </c>
      <c r="X7" s="19">
        <v>10</v>
      </c>
      <c r="Y7" s="19">
        <v>11</v>
      </c>
      <c r="Z7" s="19">
        <v>12</v>
      </c>
      <c r="AA7" s="19">
        <v>13</v>
      </c>
      <c r="AB7" s="19">
        <v>14</v>
      </c>
      <c r="AC7" s="19">
        <v>15</v>
      </c>
      <c r="AD7" s="19">
        <v>16</v>
      </c>
      <c r="AE7" s="19">
        <v>17</v>
      </c>
      <c r="AF7" s="19">
        <v>18</v>
      </c>
      <c r="AG7" s="19">
        <v>19</v>
      </c>
      <c r="AH7" s="19">
        <v>20</v>
      </c>
      <c r="AI7" s="19">
        <v>21</v>
      </c>
      <c r="AJ7" s="19">
        <v>22</v>
      </c>
      <c r="AK7" s="19">
        <v>23</v>
      </c>
      <c r="AL7" s="19">
        <v>24</v>
      </c>
      <c r="AM7" s="19">
        <v>25</v>
      </c>
      <c r="AN7" s="19">
        <v>26</v>
      </c>
      <c r="AO7" s="19">
        <v>27</v>
      </c>
      <c r="AP7" s="19">
        <v>28</v>
      </c>
      <c r="AQ7" s="19">
        <v>29</v>
      </c>
      <c r="AR7" s="19">
        <v>30</v>
      </c>
      <c r="AS7" s="19">
        <v>31</v>
      </c>
      <c r="AT7" s="19">
        <v>32</v>
      </c>
      <c r="AU7" s="19">
        <v>33</v>
      </c>
      <c r="AV7" s="19">
        <v>34</v>
      </c>
      <c r="AW7" s="19">
        <v>35</v>
      </c>
      <c r="AX7" s="19">
        <v>36</v>
      </c>
      <c r="AY7" s="19">
        <v>37</v>
      </c>
      <c r="AZ7" s="19">
        <v>38</v>
      </c>
      <c r="BA7" s="19">
        <v>39</v>
      </c>
      <c r="BB7" s="19">
        <v>40</v>
      </c>
      <c r="BC7" s="19">
        <v>41</v>
      </c>
      <c r="BD7" s="19">
        <v>42</v>
      </c>
      <c r="BE7" s="19">
        <v>43</v>
      </c>
      <c r="BF7" s="19">
        <v>44</v>
      </c>
      <c r="BG7" s="19">
        <v>45</v>
      </c>
      <c r="BH7" s="19">
        <v>46</v>
      </c>
      <c r="BI7" s="19">
        <v>47</v>
      </c>
      <c r="BJ7" s="19">
        <v>48</v>
      </c>
    </row>
    <row r="8" spans="1:82" x14ac:dyDescent="0.25">
      <c r="A8" s="10"/>
      <c r="B8" s="11"/>
    </row>
    <row r="9" spans="1:82" x14ac:dyDescent="0.25">
      <c r="A9" s="10"/>
      <c r="B9" s="11"/>
      <c r="E9" s="30" t="s">
        <v>72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</row>
    <row r="10" spans="1:82" x14ac:dyDescent="0.25">
      <c r="A10" s="10"/>
      <c r="B10" s="11"/>
    </row>
    <row r="11" spans="1:82" x14ac:dyDescent="0.25">
      <c r="A11" s="10"/>
      <c r="B11" s="11"/>
      <c r="E11" s="31" t="s">
        <v>73</v>
      </c>
      <c r="L11" s="34">
        <v>29494.233550834975</v>
      </c>
      <c r="M11" s="34">
        <v>37682.843026261558</v>
      </c>
      <c r="O11" s="34">
        <v>0</v>
      </c>
      <c r="P11" s="34">
        <v>7.3224000000000009</v>
      </c>
      <c r="Q11" s="34">
        <v>7.3224000000000009</v>
      </c>
      <c r="R11" s="34">
        <v>30.122730000000001</v>
      </c>
      <c r="S11" s="34">
        <v>30.122730000000001</v>
      </c>
      <c r="T11" s="34">
        <v>874.60355270375692</v>
      </c>
      <c r="U11" s="34">
        <v>874.60355270375692</v>
      </c>
      <c r="V11" s="34">
        <v>874.60355270375692</v>
      </c>
      <c r="W11" s="34">
        <v>874.60355270375692</v>
      </c>
      <c r="X11" s="34">
        <v>874.60355270375692</v>
      </c>
      <c r="Y11" s="34">
        <v>874.60355270375692</v>
      </c>
      <c r="Z11" s="34">
        <v>874.60355270375692</v>
      </c>
      <c r="AA11" s="34">
        <v>874.60355270375692</v>
      </c>
      <c r="AB11" s="34">
        <v>874.60355270375692</v>
      </c>
      <c r="AC11" s="34">
        <v>874.60355270375692</v>
      </c>
      <c r="AD11" s="34">
        <v>874.60355270375692</v>
      </c>
      <c r="AE11" s="34">
        <v>874.60355270375692</v>
      </c>
      <c r="AF11" s="34">
        <v>874.60355270375692</v>
      </c>
      <c r="AG11" s="34">
        <v>874.60355270375692</v>
      </c>
      <c r="AH11" s="34">
        <v>874.60355270375692</v>
      </c>
      <c r="AI11" s="34">
        <v>874.60355270375692</v>
      </c>
      <c r="AJ11" s="34">
        <v>874.60355270375692</v>
      </c>
      <c r="AK11" s="34">
        <v>874.60355270375692</v>
      </c>
      <c r="AL11" s="34">
        <v>874.60355270375692</v>
      </c>
      <c r="AM11" s="34">
        <v>874.60355270375692</v>
      </c>
      <c r="AN11" s="34">
        <v>874.60355270375692</v>
      </c>
      <c r="AO11" s="34">
        <v>874.60355270375692</v>
      </c>
      <c r="AP11" s="34">
        <v>874.60355270375692</v>
      </c>
      <c r="AQ11" s="34">
        <v>874.60355270375692</v>
      </c>
      <c r="AR11" s="34">
        <v>874.60355270375692</v>
      </c>
      <c r="AS11" s="34">
        <v>874.60355270375692</v>
      </c>
      <c r="AT11" s="34">
        <v>874.60355270375692</v>
      </c>
      <c r="AU11" s="34">
        <v>874.60355270375692</v>
      </c>
      <c r="AV11" s="34">
        <v>874.60355270375692</v>
      </c>
      <c r="AW11" s="34">
        <v>874.60355270375692</v>
      </c>
      <c r="AX11" s="34">
        <v>874.60355270375692</v>
      </c>
      <c r="AY11" s="34">
        <v>874.60355270375692</v>
      </c>
      <c r="AZ11" s="34">
        <v>874.60355270375692</v>
      </c>
      <c r="BA11" s="34">
        <v>874.60355270375692</v>
      </c>
      <c r="BB11" s="34">
        <v>874.60355270375692</v>
      </c>
      <c r="BC11" s="34">
        <v>874.60355270375692</v>
      </c>
      <c r="BD11" s="34">
        <v>874.60355270375692</v>
      </c>
      <c r="BE11" s="34">
        <v>874.60355270375692</v>
      </c>
      <c r="BF11" s="34">
        <v>874.60355270375692</v>
      </c>
      <c r="BG11" s="34">
        <v>874.60355270375692</v>
      </c>
      <c r="BH11" s="34">
        <v>874.60355270375692</v>
      </c>
      <c r="BI11" s="34">
        <v>874.60355270375692</v>
      </c>
      <c r="BJ11" s="34">
        <v>874.60355270375692</v>
      </c>
    </row>
    <row r="12" spans="1:82" x14ac:dyDescent="0.25">
      <c r="A12" s="10"/>
      <c r="B12" s="11"/>
      <c r="E12" s="32" t="s">
        <v>74</v>
      </c>
      <c r="L12" s="34">
        <v>2551.2512021472257</v>
      </c>
      <c r="M12" s="34">
        <v>3259.5659217716261</v>
      </c>
      <c r="O12" s="34">
        <v>0</v>
      </c>
      <c r="P12" s="34">
        <v>0.63338760000000005</v>
      </c>
      <c r="Q12" s="34">
        <v>0.63338760000000005</v>
      </c>
      <c r="R12" s="34">
        <v>2.6056161449999999</v>
      </c>
      <c r="S12" s="34">
        <v>2.6056161449999999</v>
      </c>
      <c r="T12" s="34">
        <v>75.653207308874983</v>
      </c>
      <c r="U12" s="34">
        <v>75.653207308874983</v>
      </c>
      <c r="V12" s="34">
        <v>75.653207308874983</v>
      </c>
      <c r="W12" s="34">
        <v>75.653207308874983</v>
      </c>
      <c r="X12" s="34">
        <v>75.653207308874983</v>
      </c>
      <c r="Y12" s="34">
        <v>75.653207308874983</v>
      </c>
      <c r="Z12" s="34">
        <v>75.653207308874983</v>
      </c>
      <c r="AA12" s="34">
        <v>75.653207308874983</v>
      </c>
      <c r="AB12" s="34">
        <v>75.653207308874983</v>
      </c>
      <c r="AC12" s="34">
        <v>75.653207308874983</v>
      </c>
      <c r="AD12" s="34">
        <v>75.653207308874983</v>
      </c>
      <c r="AE12" s="34">
        <v>75.653207308874983</v>
      </c>
      <c r="AF12" s="34">
        <v>75.653207308874983</v>
      </c>
      <c r="AG12" s="34">
        <v>75.653207308874983</v>
      </c>
      <c r="AH12" s="34">
        <v>75.653207308874983</v>
      </c>
      <c r="AI12" s="34">
        <v>75.653207308874983</v>
      </c>
      <c r="AJ12" s="34">
        <v>75.653207308874983</v>
      </c>
      <c r="AK12" s="34">
        <v>75.653207308874983</v>
      </c>
      <c r="AL12" s="34">
        <v>75.653207308874983</v>
      </c>
      <c r="AM12" s="34">
        <v>75.653207308874983</v>
      </c>
      <c r="AN12" s="34">
        <v>75.653207308874983</v>
      </c>
      <c r="AO12" s="34">
        <v>75.653207308874983</v>
      </c>
      <c r="AP12" s="34">
        <v>75.653207308874983</v>
      </c>
      <c r="AQ12" s="34">
        <v>75.653207308874983</v>
      </c>
      <c r="AR12" s="34">
        <v>75.653207308874983</v>
      </c>
      <c r="AS12" s="34">
        <v>75.653207308874983</v>
      </c>
      <c r="AT12" s="34">
        <v>75.653207308874983</v>
      </c>
      <c r="AU12" s="34">
        <v>75.653207308874983</v>
      </c>
      <c r="AV12" s="34">
        <v>75.653207308874983</v>
      </c>
      <c r="AW12" s="34">
        <v>75.653207308874983</v>
      </c>
      <c r="AX12" s="34">
        <v>75.653207308874983</v>
      </c>
      <c r="AY12" s="34">
        <v>75.653207308874983</v>
      </c>
      <c r="AZ12" s="34">
        <v>75.653207308874983</v>
      </c>
      <c r="BA12" s="34">
        <v>75.653207308874983</v>
      </c>
      <c r="BB12" s="34">
        <v>75.653207308874983</v>
      </c>
      <c r="BC12" s="34">
        <v>75.653207308874983</v>
      </c>
      <c r="BD12" s="34">
        <v>75.653207308874983</v>
      </c>
      <c r="BE12" s="34">
        <v>75.653207308874983</v>
      </c>
      <c r="BF12" s="34">
        <v>75.653207308874983</v>
      </c>
      <c r="BG12" s="34">
        <v>75.653207308874983</v>
      </c>
      <c r="BH12" s="34">
        <v>75.653207308874983</v>
      </c>
      <c r="BI12" s="34">
        <v>75.653207308874983</v>
      </c>
      <c r="BJ12" s="34">
        <v>75.653207308874983</v>
      </c>
    </row>
    <row r="13" spans="1:82" x14ac:dyDescent="0.25">
      <c r="A13" s="10"/>
      <c r="B13" s="11"/>
      <c r="E13" s="31" t="s">
        <v>75</v>
      </c>
      <c r="L13" s="34">
        <v>26942.982348687739</v>
      </c>
      <c r="M13" s="34">
        <v>34423.277104489927</v>
      </c>
      <c r="O13" s="33">
        <v>0</v>
      </c>
      <c r="P13" s="33">
        <v>6.6890124000000011</v>
      </c>
      <c r="Q13" s="33">
        <v>6.6890124000000011</v>
      </c>
      <c r="R13" s="33">
        <v>27.517113855000002</v>
      </c>
      <c r="S13" s="33">
        <v>27.517113855000002</v>
      </c>
      <c r="T13" s="33">
        <v>798.95034539488188</v>
      </c>
      <c r="U13" s="33">
        <v>798.95034539488188</v>
      </c>
      <c r="V13" s="33">
        <v>798.95034539488188</v>
      </c>
      <c r="W13" s="33">
        <v>798.95034539488188</v>
      </c>
      <c r="X13" s="33">
        <v>798.95034539488188</v>
      </c>
      <c r="Y13" s="33">
        <v>798.95034539488188</v>
      </c>
      <c r="Z13" s="33">
        <v>798.95034539488188</v>
      </c>
      <c r="AA13" s="33">
        <v>798.95034539488188</v>
      </c>
      <c r="AB13" s="33">
        <v>798.95034539488188</v>
      </c>
      <c r="AC13" s="33">
        <v>798.95034539488188</v>
      </c>
      <c r="AD13" s="33">
        <v>798.95034539488188</v>
      </c>
      <c r="AE13" s="33">
        <v>798.95034539488188</v>
      </c>
      <c r="AF13" s="33">
        <v>798.95034539488188</v>
      </c>
      <c r="AG13" s="33">
        <v>798.95034539488188</v>
      </c>
      <c r="AH13" s="33">
        <v>798.95034539488188</v>
      </c>
      <c r="AI13" s="33">
        <v>798.95034539488188</v>
      </c>
      <c r="AJ13" s="33">
        <v>798.95034539488188</v>
      </c>
      <c r="AK13" s="33">
        <v>798.95034539488188</v>
      </c>
      <c r="AL13" s="33">
        <v>798.95034539488188</v>
      </c>
      <c r="AM13" s="33">
        <v>798.95034539488188</v>
      </c>
      <c r="AN13" s="33">
        <v>798.95034539488188</v>
      </c>
      <c r="AO13" s="33">
        <v>798.95034539488188</v>
      </c>
      <c r="AP13" s="33">
        <v>798.95034539488188</v>
      </c>
      <c r="AQ13" s="33">
        <v>798.95034539488188</v>
      </c>
      <c r="AR13" s="33">
        <v>798.95034539488188</v>
      </c>
      <c r="AS13" s="33">
        <v>798.95034539488188</v>
      </c>
      <c r="AT13" s="33">
        <v>798.95034539488188</v>
      </c>
      <c r="AU13" s="33">
        <v>798.95034539488188</v>
      </c>
      <c r="AV13" s="33">
        <v>798.95034539488188</v>
      </c>
      <c r="AW13" s="33">
        <v>798.95034539488188</v>
      </c>
      <c r="AX13" s="33">
        <v>798.95034539488188</v>
      </c>
      <c r="AY13" s="33">
        <v>798.95034539488188</v>
      </c>
      <c r="AZ13" s="33">
        <v>798.95034539488188</v>
      </c>
      <c r="BA13" s="33">
        <v>798.95034539488188</v>
      </c>
      <c r="BB13" s="33">
        <v>798.95034539488188</v>
      </c>
      <c r="BC13" s="33">
        <v>798.95034539488188</v>
      </c>
      <c r="BD13" s="33">
        <v>798.95034539488188</v>
      </c>
      <c r="BE13" s="33">
        <v>798.95034539488188</v>
      </c>
      <c r="BF13" s="33">
        <v>798.95034539488188</v>
      </c>
      <c r="BG13" s="33">
        <v>798.95034539488188</v>
      </c>
      <c r="BH13" s="33">
        <v>798.95034539488188</v>
      </c>
      <c r="BI13" s="33">
        <v>798.95034539488188</v>
      </c>
      <c r="BJ13" s="33">
        <v>798.95034539488188</v>
      </c>
    </row>
    <row r="14" spans="1:82" x14ac:dyDescent="0.25">
      <c r="A14" s="10"/>
      <c r="B14" s="11"/>
      <c r="E14" s="32" t="s">
        <v>76</v>
      </c>
      <c r="L14" s="34">
        <v>26231.420491412817</v>
      </c>
      <c r="M14" s="34">
        <v>33274.193545000002</v>
      </c>
      <c r="O14" s="34">
        <v>494.668025</v>
      </c>
      <c r="P14" s="34">
        <v>494.668025</v>
      </c>
      <c r="Q14" s="34">
        <v>494.668025</v>
      </c>
      <c r="R14" s="34">
        <v>494.668025</v>
      </c>
      <c r="S14" s="34">
        <v>494.668025</v>
      </c>
      <c r="T14" s="34">
        <v>494.668025</v>
      </c>
      <c r="U14" s="34">
        <v>494.668025</v>
      </c>
      <c r="V14" s="34">
        <v>494.668025</v>
      </c>
      <c r="W14" s="34">
        <v>613.18489999999997</v>
      </c>
      <c r="X14" s="34">
        <v>613.18489999999997</v>
      </c>
      <c r="Y14" s="34">
        <v>613.18489999999997</v>
      </c>
      <c r="Z14" s="34">
        <v>613.18489999999997</v>
      </c>
      <c r="AA14" s="34">
        <v>613.18489999999997</v>
      </c>
      <c r="AB14" s="34">
        <v>613.18489999999997</v>
      </c>
      <c r="AC14" s="34">
        <v>613.18489999999997</v>
      </c>
      <c r="AD14" s="34">
        <v>613.18489999999997</v>
      </c>
      <c r="AE14" s="34">
        <v>613.18489999999997</v>
      </c>
      <c r="AF14" s="34">
        <v>767.68339500000002</v>
      </c>
      <c r="AG14" s="34">
        <v>767.68339500000002</v>
      </c>
      <c r="AH14" s="34">
        <v>767.68339500000002</v>
      </c>
      <c r="AI14" s="34">
        <v>767.68339500000002</v>
      </c>
      <c r="AJ14" s="34">
        <v>767.68339500000002</v>
      </c>
      <c r="AK14" s="34">
        <v>767.68339500000002</v>
      </c>
      <c r="AL14" s="34">
        <v>767.68339500000002</v>
      </c>
      <c r="AM14" s="34">
        <v>767.68339500000002</v>
      </c>
      <c r="AN14" s="34">
        <v>767.68339500000002</v>
      </c>
      <c r="AO14" s="34">
        <v>767.68339500000002</v>
      </c>
      <c r="AP14" s="34">
        <v>767.68339500000002</v>
      </c>
      <c r="AQ14" s="34">
        <v>767.68339500000002</v>
      </c>
      <c r="AR14" s="34">
        <v>767.68339500000002</v>
      </c>
      <c r="AS14" s="34">
        <v>767.68339500000002</v>
      </c>
      <c r="AT14" s="34">
        <v>767.68339500000002</v>
      </c>
      <c r="AU14" s="34">
        <v>767.68339500000002</v>
      </c>
      <c r="AV14" s="34">
        <v>767.68339500000002</v>
      </c>
      <c r="AW14" s="34">
        <v>767.68339500000002</v>
      </c>
      <c r="AX14" s="34">
        <v>767.68339500000002</v>
      </c>
      <c r="AY14" s="34">
        <v>767.68339500000002</v>
      </c>
      <c r="AZ14" s="34">
        <v>767.68339500000002</v>
      </c>
      <c r="BA14" s="34">
        <v>767.68339500000002</v>
      </c>
      <c r="BB14" s="34">
        <v>767.68339500000002</v>
      </c>
      <c r="BC14" s="34">
        <v>767.68339500000002</v>
      </c>
      <c r="BD14" s="34">
        <v>767.68339500000002</v>
      </c>
      <c r="BE14" s="34">
        <v>767.68339500000002</v>
      </c>
      <c r="BF14" s="34">
        <v>767.68339500000002</v>
      </c>
      <c r="BG14" s="34">
        <v>767.68339500000002</v>
      </c>
      <c r="BH14" s="34">
        <v>767.68339500000002</v>
      </c>
      <c r="BI14" s="34">
        <v>767.68339500000002</v>
      </c>
      <c r="BJ14" s="34">
        <v>767.68339500000002</v>
      </c>
    </row>
    <row r="15" spans="1:82" x14ac:dyDescent="0.25">
      <c r="A15" s="10"/>
      <c r="B15" s="11"/>
      <c r="E15" s="31" t="s">
        <v>77</v>
      </c>
      <c r="L15" s="34">
        <v>711.56185727492846</v>
      </c>
      <c r="M15" s="34">
        <v>1149.0835594899206</v>
      </c>
      <c r="O15" s="33">
        <v>-494.668025</v>
      </c>
      <c r="P15" s="33">
        <v>-487.97901259999998</v>
      </c>
      <c r="Q15" s="33">
        <v>-487.97901259999998</v>
      </c>
      <c r="R15" s="33">
        <v>-467.15091114500001</v>
      </c>
      <c r="S15" s="33">
        <v>-467.15091114500001</v>
      </c>
      <c r="T15" s="33">
        <v>304.28232039488188</v>
      </c>
      <c r="U15" s="33">
        <v>304.28232039488188</v>
      </c>
      <c r="V15" s="33">
        <v>304.28232039488188</v>
      </c>
      <c r="W15" s="33">
        <v>185.76544539488191</v>
      </c>
      <c r="X15" s="33">
        <v>185.76544539488191</v>
      </c>
      <c r="Y15" s="33">
        <v>185.76544539488191</v>
      </c>
      <c r="Z15" s="33">
        <v>185.76544539488191</v>
      </c>
      <c r="AA15" s="33">
        <v>185.76544539488191</v>
      </c>
      <c r="AB15" s="33">
        <v>185.76544539488191</v>
      </c>
      <c r="AC15" s="33">
        <v>185.76544539488191</v>
      </c>
      <c r="AD15" s="33">
        <v>185.76544539488191</v>
      </c>
      <c r="AE15" s="33">
        <v>185.76544539488191</v>
      </c>
      <c r="AF15" s="33">
        <v>31.26695039488186</v>
      </c>
      <c r="AG15" s="33">
        <v>31.26695039488186</v>
      </c>
      <c r="AH15" s="33">
        <v>31.26695039488186</v>
      </c>
      <c r="AI15" s="33">
        <v>31.26695039488186</v>
      </c>
      <c r="AJ15" s="33">
        <v>31.26695039488186</v>
      </c>
      <c r="AK15" s="33">
        <v>31.26695039488186</v>
      </c>
      <c r="AL15" s="33">
        <v>31.26695039488186</v>
      </c>
      <c r="AM15" s="33">
        <v>31.26695039488186</v>
      </c>
      <c r="AN15" s="33">
        <v>31.26695039488186</v>
      </c>
      <c r="AO15" s="33">
        <v>31.26695039488186</v>
      </c>
      <c r="AP15" s="33">
        <v>31.26695039488186</v>
      </c>
      <c r="AQ15" s="33">
        <v>31.26695039488186</v>
      </c>
      <c r="AR15" s="33">
        <v>31.26695039488186</v>
      </c>
      <c r="AS15" s="33">
        <v>31.26695039488186</v>
      </c>
      <c r="AT15" s="33">
        <v>31.26695039488186</v>
      </c>
      <c r="AU15" s="33">
        <v>31.26695039488186</v>
      </c>
      <c r="AV15" s="33">
        <v>31.26695039488186</v>
      </c>
      <c r="AW15" s="33">
        <v>31.26695039488186</v>
      </c>
      <c r="AX15" s="33">
        <v>31.26695039488186</v>
      </c>
      <c r="AY15" s="33">
        <v>31.26695039488186</v>
      </c>
      <c r="AZ15" s="33">
        <v>31.26695039488186</v>
      </c>
      <c r="BA15" s="33">
        <v>31.26695039488186</v>
      </c>
      <c r="BB15" s="33">
        <v>31.26695039488186</v>
      </c>
      <c r="BC15" s="33">
        <v>31.26695039488186</v>
      </c>
      <c r="BD15" s="33">
        <v>31.26695039488186</v>
      </c>
      <c r="BE15" s="33">
        <v>31.26695039488186</v>
      </c>
      <c r="BF15" s="33">
        <v>31.26695039488186</v>
      </c>
      <c r="BG15" s="33">
        <v>31.26695039488186</v>
      </c>
      <c r="BH15" s="33">
        <v>31.26695039488186</v>
      </c>
      <c r="BI15" s="33">
        <v>31.26695039488186</v>
      </c>
      <c r="BJ15" s="33">
        <v>31.26695039488186</v>
      </c>
    </row>
    <row r="16" spans="1:82" x14ac:dyDescent="0.25">
      <c r="A16" s="10"/>
      <c r="B16" s="11"/>
      <c r="E16" s="40" t="s">
        <v>78</v>
      </c>
      <c r="L16" s="39">
        <v>439.41464008362635</v>
      </c>
      <c r="M16" s="39">
        <v>515.68352045332892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41.46954861251929</v>
      </c>
      <c r="U16" s="38">
        <v>41.46954861251929</v>
      </c>
      <c r="V16" s="38">
        <v>41.46954861251929</v>
      </c>
      <c r="W16" s="38">
        <v>25.706804237519293</v>
      </c>
      <c r="X16" s="38">
        <v>25.706804237519293</v>
      </c>
      <c r="Y16" s="38">
        <v>25.706804237519293</v>
      </c>
      <c r="Z16" s="38">
        <v>25.706804237519293</v>
      </c>
      <c r="AA16" s="38">
        <v>25.706804237519293</v>
      </c>
      <c r="AB16" s="38">
        <v>25.706804237519293</v>
      </c>
      <c r="AC16" s="38">
        <v>25.706804237519293</v>
      </c>
      <c r="AD16" s="38">
        <v>25.706804237519293</v>
      </c>
      <c r="AE16" s="38">
        <v>25.706804237519293</v>
      </c>
      <c r="AF16" s="38">
        <v>5.158504402519287</v>
      </c>
      <c r="AG16" s="38">
        <v>5.158504402519287</v>
      </c>
      <c r="AH16" s="38">
        <v>5.158504402519287</v>
      </c>
      <c r="AI16" s="38">
        <v>5.158504402519287</v>
      </c>
      <c r="AJ16" s="38">
        <v>5.158504402519287</v>
      </c>
      <c r="AK16" s="38">
        <v>5.158504402519287</v>
      </c>
      <c r="AL16" s="38">
        <v>5.158504402519287</v>
      </c>
      <c r="AM16" s="38">
        <v>5.158504402519287</v>
      </c>
      <c r="AN16" s="38">
        <v>5.158504402519287</v>
      </c>
      <c r="AO16" s="38">
        <v>5.158504402519287</v>
      </c>
      <c r="AP16" s="38">
        <v>5.158504402519287</v>
      </c>
      <c r="AQ16" s="38">
        <v>5.158504402519287</v>
      </c>
      <c r="AR16" s="38">
        <v>5.158504402519287</v>
      </c>
      <c r="AS16" s="38">
        <v>5.158504402519287</v>
      </c>
      <c r="AT16" s="38">
        <v>5.158504402519287</v>
      </c>
      <c r="AU16" s="38">
        <v>5.158504402519287</v>
      </c>
      <c r="AV16" s="38">
        <v>5.158504402519287</v>
      </c>
      <c r="AW16" s="38">
        <v>5.158504402519287</v>
      </c>
      <c r="AX16" s="38">
        <v>5.158504402519287</v>
      </c>
      <c r="AY16" s="38">
        <v>5.158504402519287</v>
      </c>
      <c r="AZ16" s="38">
        <v>5.158504402519287</v>
      </c>
      <c r="BA16" s="38">
        <v>5.158504402519287</v>
      </c>
      <c r="BB16" s="38">
        <v>5.158504402519287</v>
      </c>
      <c r="BC16" s="38">
        <v>5.158504402519287</v>
      </c>
      <c r="BD16" s="38">
        <v>5.158504402519287</v>
      </c>
      <c r="BE16" s="38">
        <v>5.158504402519287</v>
      </c>
      <c r="BF16" s="38">
        <v>5.158504402519287</v>
      </c>
      <c r="BG16" s="38">
        <v>5.158504402519287</v>
      </c>
      <c r="BH16" s="38">
        <v>5.158504402519287</v>
      </c>
      <c r="BI16" s="38">
        <v>5.158504402519287</v>
      </c>
      <c r="BJ16" s="38">
        <v>5.158504402519287</v>
      </c>
    </row>
    <row r="17" spans="1:62" x14ac:dyDescent="0.25">
      <c r="A17" s="10"/>
      <c r="B17" s="11"/>
      <c r="E17" s="31" t="s">
        <v>79</v>
      </c>
      <c r="L17" s="34">
        <v>272.14721719130154</v>
      </c>
      <c r="M17" s="34">
        <v>633.40003903659181</v>
      </c>
      <c r="O17" s="33">
        <v>-494.668025</v>
      </c>
      <c r="P17" s="33">
        <v>-487.97901259999998</v>
      </c>
      <c r="Q17" s="33">
        <v>-487.97901259999998</v>
      </c>
      <c r="R17" s="33">
        <v>-467.15091114500001</v>
      </c>
      <c r="S17" s="33">
        <v>-467.15091114500001</v>
      </c>
      <c r="T17" s="33">
        <v>262.81277178236257</v>
      </c>
      <c r="U17" s="33">
        <v>262.81277178236257</v>
      </c>
      <c r="V17" s="33">
        <v>262.81277178236257</v>
      </c>
      <c r="W17" s="33">
        <v>160.05864115736262</v>
      </c>
      <c r="X17" s="33">
        <v>160.05864115736262</v>
      </c>
      <c r="Y17" s="33">
        <v>160.05864115736262</v>
      </c>
      <c r="Z17" s="33">
        <v>160.05864115736262</v>
      </c>
      <c r="AA17" s="33">
        <v>160.05864115736262</v>
      </c>
      <c r="AB17" s="33">
        <v>160.05864115736262</v>
      </c>
      <c r="AC17" s="33">
        <v>160.05864115736262</v>
      </c>
      <c r="AD17" s="33">
        <v>160.05864115736262</v>
      </c>
      <c r="AE17" s="33">
        <v>160.05864115736262</v>
      </c>
      <c r="AF17" s="33">
        <v>26.108445992362572</v>
      </c>
      <c r="AG17" s="33">
        <v>26.108445992362572</v>
      </c>
      <c r="AH17" s="33">
        <v>26.108445992362572</v>
      </c>
      <c r="AI17" s="33">
        <v>26.108445992362572</v>
      </c>
      <c r="AJ17" s="33">
        <v>26.108445992362572</v>
      </c>
      <c r="AK17" s="33">
        <v>26.108445992362572</v>
      </c>
      <c r="AL17" s="33">
        <v>26.108445992362572</v>
      </c>
      <c r="AM17" s="33">
        <v>26.108445992362572</v>
      </c>
      <c r="AN17" s="33">
        <v>26.108445992362572</v>
      </c>
      <c r="AO17" s="33">
        <v>26.108445992362572</v>
      </c>
      <c r="AP17" s="33">
        <v>26.108445992362572</v>
      </c>
      <c r="AQ17" s="33">
        <v>26.108445992362572</v>
      </c>
      <c r="AR17" s="33">
        <v>26.108445992362572</v>
      </c>
      <c r="AS17" s="33">
        <v>26.108445992362572</v>
      </c>
      <c r="AT17" s="33">
        <v>26.108445992362572</v>
      </c>
      <c r="AU17" s="33">
        <v>26.108445992362572</v>
      </c>
      <c r="AV17" s="33">
        <v>26.108445992362572</v>
      </c>
      <c r="AW17" s="33">
        <v>26.108445992362572</v>
      </c>
      <c r="AX17" s="33">
        <v>26.108445992362572</v>
      </c>
      <c r="AY17" s="33">
        <v>26.108445992362572</v>
      </c>
      <c r="AZ17" s="33">
        <v>26.108445992362572</v>
      </c>
      <c r="BA17" s="33">
        <v>26.108445992362572</v>
      </c>
      <c r="BB17" s="33">
        <v>26.108445992362572</v>
      </c>
      <c r="BC17" s="33">
        <v>26.108445992362572</v>
      </c>
      <c r="BD17" s="33">
        <v>26.108445992362572</v>
      </c>
      <c r="BE17" s="33">
        <v>26.108445992362572</v>
      </c>
      <c r="BF17" s="33">
        <v>26.108445992362572</v>
      </c>
      <c r="BG17" s="33">
        <v>26.108445992362572</v>
      </c>
      <c r="BH17" s="33">
        <v>26.108445992362572</v>
      </c>
      <c r="BI17" s="33">
        <v>26.108445992362572</v>
      </c>
      <c r="BJ17" s="33">
        <v>26.108445992362572</v>
      </c>
    </row>
    <row r="18" spans="1:62" x14ac:dyDescent="0.25">
      <c r="A18" s="10"/>
      <c r="B18" s="11"/>
    </row>
    <row r="19" spans="1:62" x14ac:dyDescent="0.25">
      <c r="A19" s="10"/>
      <c r="B19" s="11"/>
      <c r="E19" s="30" t="s">
        <v>80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</row>
    <row r="20" spans="1:62" x14ac:dyDescent="0.25">
      <c r="A20" s="10"/>
      <c r="B20" s="11"/>
    </row>
    <row r="21" spans="1:62" x14ac:dyDescent="0.25">
      <c r="A21" s="10"/>
      <c r="B21" s="11"/>
      <c r="E21" s="14" t="s">
        <v>81</v>
      </c>
      <c r="L21" s="34">
        <v>272.14721719130154</v>
      </c>
      <c r="O21" s="34">
        <v>-494.668025</v>
      </c>
      <c r="P21" s="34">
        <v>-487.97901259999998</v>
      </c>
      <c r="Q21" s="34">
        <v>-487.97901259999998</v>
      </c>
      <c r="R21" s="34">
        <v>-467.15091114500001</v>
      </c>
      <c r="S21" s="34">
        <v>-467.15091114500001</v>
      </c>
      <c r="T21" s="34">
        <v>262.81277178236257</v>
      </c>
      <c r="U21" s="34">
        <v>262.81277178236257</v>
      </c>
      <c r="V21" s="34">
        <v>262.81277178236257</v>
      </c>
      <c r="W21" s="34">
        <v>160.05864115736262</v>
      </c>
      <c r="X21" s="34">
        <v>160.05864115736262</v>
      </c>
      <c r="Y21" s="34">
        <v>160.05864115736262</v>
      </c>
      <c r="Z21" s="34">
        <v>160.05864115736262</v>
      </c>
      <c r="AA21" s="34">
        <v>160.05864115736262</v>
      </c>
      <c r="AB21" s="34">
        <v>160.05864115736262</v>
      </c>
      <c r="AC21" s="34">
        <v>160.05864115736262</v>
      </c>
      <c r="AD21" s="34">
        <v>160.05864115736262</v>
      </c>
      <c r="AE21" s="34">
        <v>160.05864115736262</v>
      </c>
      <c r="AF21" s="34">
        <v>26.108445992362572</v>
      </c>
      <c r="AG21" s="34">
        <v>26.108445992362572</v>
      </c>
      <c r="AH21" s="34">
        <v>26.108445992362572</v>
      </c>
      <c r="AI21" s="34">
        <v>26.108445992362572</v>
      </c>
      <c r="AJ21" s="34">
        <v>26.108445992362572</v>
      </c>
      <c r="AK21" s="34">
        <v>26.108445992362572</v>
      </c>
      <c r="AL21" s="34">
        <v>26.108445992362572</v>
      </c>
      <c r="AM21" s="34">
        <v>26.108445992362572</v>
      </c>
      <c r="AN21" s="34">
        <v>26.108445992362572</v>
      </c>
      <c r="AO21" s="34">
        <v>26.108445992362572</v>
      </c>
      <c r="AP21" s="34">
        <v>26.108445992362572</v>
      </c>
      <c r="AQ21" s="34">
        <v>26.108445992362572</v>
      </c>
      <c r="AR21" s="34">
        <v>26.108445992362572</v>
      </c>
      <c r="AS21" s="34">
        <v>26.108445992362572</v>
      </c>
      <c r="AT21" s="34">
        <v>26.108445992362572</v>
      </c>
      <c r="AU21" s="34">
        <v>26.108445992362572</v>
      </c>
      <c r="AV21" s="34">
        <v>26.108445992362572</v>
      </c>
      <c r="AW21" s="34">
        <v>26.108445992362572</v>
      </c>
      <c r="AX21" s="34">
        <v>26.108445992362572</v>
      </c>
      <c r="AY21" s="34">
        <v>26.108445992362572</v>
      </c>
      <c r="AZ21" s="34">
        <v>26.108445992362572</v>
      </c>
      <c r="BA21" s="34">
        <v>26.108445992362572</v>
      </c>
      <c r="BB21" s="34">
        <v>26.108445992362572</v>
      </c>
      <c r="BC21" s="34">
        <v>26.108445992362572</v>
      </c>
      <c r="BD21" s="34">
        <v>26.108445992362572</v>
      </c>
      <c r="BE21" s="34">
        <v>26.108445992362572</v>
      </c>
      <c r="BF21" s="34">
        <v>26.108445992362572</v>
      </c>
      <c r="BG21" s="34">
        <v>26.108445992362572</v>
      </c>
      <c r="BH21" s="34">
        <v>26.108445992362572</v>
      </c>
      <c r="BI21" s="34">
        <v>26.108445992362572</v>
      </c>
      <c r="BJ21" s="34">
        <v>26.108445992362572</v>
      </c>
    </row>
    <row r="22" spans="1:62" x14ac:dyDescent="0.25">
      <c r="A22" s="10"/>
      <c r="B22" s="11"/>
      <c r="E22" s="14" t="s">
        <v>82</v>
      </c>
      <c r="O22" s="34">
        <v>0</v>
      </c>
      <c r="P22" s="34">
        <v>0</v>
      </c>
      <c r="Q22" s="34">
        <v>0</v>
      </c>
      <c r="R22" s="34">
        <v>28.534585714285711</v>
      </c>
      <c r="S22" s="34">
        <v>28.534585714285711</v>
      </c>
      <c r="T22" s="34">
        <v>59.134585714285706</v>
      </c>
      <c r="U22" s="34">
        <v>28.534585714285711</v>
      </c>
      <c r="V22" s="34">
        <v>22.467085714285712</v>
      </c>
      <c r="W22" s="34">
        <v>22.467085714285712</v>
      </c>
      <c r="X22" s="34">
        <v>22.467085714285712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</row>
    <row r="23" spans="1:62" x14ac:dyDescent="0.25">
      <c r="A23" s="10"/>
      <c r="B23" s="11"/>
      <c r="E23" s="14" t="s">
        <v>83</v>
      </c>
      <c r="O23" s="34">
        <v>73.5</v>
      </c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2" x14ac:dyDescent="0.25">
      <c r="A24" s="10"/>
      <c r="B24" s="11"/>
      <c r="E24" s="14"/>
    </row>
    <row r="25" spans="1:62" x14ac:dyDescent="0.25">
      <c r="A25" s="10"/>
      <c r="B25" s="11"/>
      <c r="E25" s="14" t="s">
        <v>84</v>
      </c>
      <c r="L25" s="34">
        <v>-2.3405914747655685E-12</v>
      </c>
      <c r="M25" s="34">
        <v>347.76043903659166</v>
      </c>
      <c r="O25" s="33">
        <v>-568.16802499999994</v>
      </c>
      <c r="P25" s="33">
        <v>-487.97901259999998</v>
      </c>
      <c r="Q25" s="33">
        <v>-487.97901259999998</v>
      </c>
      <c r="R25" s="33">
        <v>-495.68549685928571</v>
      </c>
      <c r="S25" s="33">
        <v>-495.68549685928571</v>
      </c>
      <c r="T25" s="33">
        <v>203.67818606807685</v>
      </c>
      <c r="U25" s="33">
        <v>234.27818606807688</v>
      </c>
      <c r="V25" s="33">
        <v>240.34568606807687</v>
      </c>
      <c r="W25" s="33">
        <v>137.59155544307691</v>
      </c>
      <c r="X25" s="33">
        <v>137.59155544307691</v>
      </c>
      <c r="Y25" s="33">
        <v>160.05864115736262</v>
      </c>
      <c r="Z25" s="33">
        <v>160.05864115736262</v>
      </c>
      <c r="AA25" s="33">
        <v>160.05864115736262</v>
      </c>
      <c r="AB25" s="33">
        <v>160.05864115736262</v>
      </c>
      <c r="AC25" s="33">
        <v>160.05864115736262</v>
      </c>
      <c r="AD25" s="33">
        <v>160.05864115736262</v>
      </c>
      <c r="AE25" s="33">
        <v>160.05864115736262</v>
      </c>
      <c r="AF25" s="33">
        <v>26.108445992362572</v>
      </c>
      <c r="AG25" s="33">
        <v>26.108445992362572</v>
      </c>
      <c r="AH25" s="33">
        <v>26.108445992362572</v>
      </c>
      <c r="AI25" s="33">
        <v>26.108445992362572</v>
      </c>
      <c r="AJ25" s="33">
        <v>26.108445992362572</v>
      </c>
      <c r="AK25" s="33">
        <v>26.108445992362572</v>
      </c>
      <c r="AL25" s="33">
        <v>26.108445992362572</v>
      </c>
      <c r="AM25" s="33">
        <v>26.108445992362572</v>
      </c>
      <c r="AN25" s="33">
        <v>26.108445992362572</v>
      </c>
      <c r="AO25" s="33">
        <v>26.108445992362572</v>
      </c>
      <c r="AP25" s="33">
        <v>26.108445992362572</v>
      </c>
      <c r="AQ25" s="33">
        <v>26.108445992362572</v>
      </c>
      <c r="AR25" s="33">
        <v>26.108445992362572</v>
      </c>
      <c r="AS25" s="33">
        <v>26.108445992362572</v>
      </c>
      <c r="AT25" s="33">
        <v>26.108445992362572</v>
      </c>
      <c r="AU25" s="33">
        <v>26.108445992362572</v>
      </c>
      <c r="AV25" s="33">
        <v>26.108445992362572</v>
      </c>
      <c r="AW25" s="33">
        <v>26.108445992362572</v>
      </c>
      <c r="AX25" s="33">
        <v>26.108445992362572</v>
      </c>
      <c r="AY25" s="33">
        <v>26.108445992362572</v>
      </c>
      <c r="AZ25" s="33">
        <v>26.108445992362572</v>
      </c>
      <c r="BA25" s="33">
        <v>26.108445992362572</v>
      </c>
      <c r="BB25" s="33">
        <v>26.108445992362572</v>
      </c>
      <c r="BC25" s="33">
        <v>26.108445992362572</v>
      </c>
      <c r="BD25" s="33">
        <v>26.108445992362572</v>
      </c>
      <c r="BE25" s="33">
        <v>26.108445992362572</v>
      </c>
      <c r="BF25" s="33">
        <v>26.108445992362572</v>
      </c>
      <c r="BG25" s="33">
        <v>26.108445992362572</v>
      </c>
      <c r="BH25" s="33">
        <v>26.108445992362572</v>
      </c>
      <c r="BI25" s="33">
        <v>26.108445992362572</v>
      </c>
      <c r="BJ25" s="33">
        <v>26.108445992362572</v>
      </c>
    </row>
    <row r="26" spans="1:62" x14ac:dyDescent="0.25">
      <c r="A26" s="10"/>
      <c r="B26" s="11"/>
      <c r="E26" s="14" t="s">
        <v>85</v>
      </c>
      <c r="O26" s="34">
        <v>-568.16802499999994</v>
      </c>
      <c r="P26" s="34">
        <v>-1056.1470376</v>
      </c>
      <c r="Q26" s="34">
        <v>-1544.1260502</v>
      </c>
      <c r="R26" s="34">
        <v>-2039.8115470592857</v>
      </c>
      <c r="S26" s="34">
        <v>-2535.4970439185713</v>
      </c>
      <c r="T26" s="34">
        <v>-2331.8188578504946</v>
      </c>
      <c r="U26" s="34">
        <v>-2097.5406717824176</v>
      </c>
      <c r="V26" s="34">
        <v>-1857.1949857143406</v>
      </c>
      <c r="W26" s="34">
        <v>-1719.6034302712637</v>
      </c>
      <c r="X26" s="34">
        <v>-1582.0118748281868</v>
      </c>
      <c r="Y26" s="34">
        <v>-1421.9532336708241</v>
      </c>
      <c r="Z26" s="34">
        <v>-1261.8945925134615</v>
      </c>
      <c r="AA26" s="34">
        <v>-1101.8359513560988</v>
      </c>
      <c r="AB26" s="34">
        <v>-941.77731019873613</v>
      </c>
      <c r="AC26" s="34">
        <v>-781.71866904137346</v>
      </c>
      <c r="AD26" s="34">
        <v>-621.66002788401079</v>
      </c>
      <c r="AE26" s="34">
        <v>-461.60138672664817</v>
      </c>
      <c r="AF26" s="34">
        <v>-435.49294073428558</v>
      </c>
      <c r="AG26" s="34">
        <v>-409.38449474192299</v>
      </c>
      <c r="AH26" s="34">
        <v>-383.2760487495604</v>
      </c>
      <c r="AI26" s="34">
        <v>-357.16760275719781</v>
      </c>
      <c r="AJ26" s="34">
        <v>-331.05915676483522</v>
      </c>
      <c r="AK26" s="34">
        <v>-304.95071077247263</v>
      </c>
      <c r="AL26" s="34">
        <v>-278.84226478011004</v>
      </c>
      <c r="AM26" s="34">
        <v>-252.73381878774748</v>
      </c>
      <c r="AN26" s="34">
        <v>-226.62537279538492</v>
      </c>
      <c r="AO26" s="34">
        <v>-200.51692680302236</v>
      </c>
      <c r="AP26" s="34">
        <v>-174.4084808106598</v>
      </c>
      <c r="AQ26" s="34">
        <v>-148.30003481829723</v>
      </c>
      <c r="AR26" s="34">
        <v>-122.19158882593466</v>
      </c>
      <c r="AS26" s="34">
        <v>-96.083142833572083</v>
      </c>
      <c r="AT26" s="34">
        <v>-69.974696841209507</v>
      </c>
      <c r="AU26" s="34">
        <v>-43.866250848846931</v>
      </c>
      <c r="AV26" s="34">
        <v>-17.757804856484359</v>
      </c>
      <c r="AW26" s="34">
        <v>8.3506411358782131</v>
      </c>
      <c r="AX26" s="34">
        <v>34.459087128240782</v>
      </c>
      <c r="AY26" s="34">
        <v>60.567533120603358</v>
      </c>
      <c r="AZ26" s="34">
        <v>86.675979112965933</v>
      </c>
      <c r="BA26" s="34">
        <v>112.78442510532851</v>
      </c>
      <c r="BB26" s="34">
        <v>138.89287109769108</v>
      </c>
      <c r="BC26" s="34">
        <v>165.00131709005365</v>
      </c>
      <c r="BD26" s="34">
        <v>191.10976308241621</v>
      </c>
      <c r="BE26" s="34">
        <v>217.21820907477877</v>
      </c>
      <c r="BF26" s="34">
        <v>243.32665506714133</v>
      </c>
      <c r="BG26" s="34">
        <v>269.43510105950389</v>
      </c>
      <c r="BH26" s="34">
        <v>295.54354705186648</v>
      </c>
      <c r="BI26" s="34">
        <v>321.65199304422907</v>
      </c>
      <c r="BJ26" s="34">
        <v>347.76043903659166</v>
      </c>
    </row>
    <row r="27" spans="1:62" x14ac:dyDescent="0.25">
      <c r="A27" s="10"/>
      <c r="B27" s="11"/>
      <c r="E27" s="37" t="s">
        <v>86</v>
      </c>
      <c r="M27" s="41">
        <v>33.68015556581495</v>
      </c>
      <c r="O27" s="42">
        <v>1</v>
      </c>
      <c r="P27" s="42">
        <v>1</v>
      </c>
      <c r="Q27" s="42">
        <v>1</v>
      </c>
      <c r="R27" s="42">
        <v>1</v>
      </c>
      <c r="S27" s="42">
        <v>1</v>
      </c>
      <c r="T27" s="42">
        <v>1</v>
      </c>
      <c r="U27" s="42">
        <v>1</v>
      </c>
      <c r="V27" s="42">
        <v>1</v>
      </c>
      <c r="W27" s="42">
        <v>1</v>
      </c>
      <c r="X27" s="42">
        <v>1</v>
      </c>
      <c r="Y27" s="42">
        <v>1</v>
      </c>
      <c r="Z27" s="42">
        <v>1</v>
      </c>
      <c r="AA27" s="42">
        <v>1</v>
      </c>
      <c r="AB27" s="42">
        <v>1</v>
      </c>
      <c r="AC27" s="42">
        <v>1</v>
      </c>
      <c r="AD27" s="42">
        <v>1</v>
      </c>
      <c r="AE27" s="42">
        <v>1</v>
      </c>
      <c r="AF27" s="42">
        <v>1</v>
      </c>
      <c r="AG27" s="42">
        <v>1</v>
      </c>
      <c r="AH27" s="42">
        <v>1</v>
      </c>
      <c r="AI27" s="42">
        <v>1</v>
      </c>
      <c r="AJ27" s="42">
        <v>1</v>
      </c>
      <c r="AK27" s="42">
        <v>1</v>
      </c>
      <c r="AL27" s="42">
        <v>1</v>
      </c>
      <c r="AM27" s="42">
        <v>1</v>
      </c>
      <c r="AN27" s="42">
        <v>1</v>
      </c>
      <c r="AO27" s="42">
        <v>1</v>
      </c>
      <c r="AP27" s="42">
        <v>1</v>
      </c>
      <c r="AQ27" s="42">
        <v>1</v>
      </c>
      <c r="AR27" s="42">
        <v>1</v>
      </c>
      <c r="AS27" s="42">
        <v>1</v>
      </c>
      <c r="AT27" s="42">
        <v>1</v>
      </c>
      <c r="AU27" s="42">
        <v>1</v>
      </c>
      <c r="AV27" s="42">
        <v>0.68015556581494729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</row>
    <row r="28" spans="1:62" x14ac:dyDescent="0.25">
      <c r="A28" s="10"/>
      <c r="B28" s="11"/>
    </row>
    <row r="29" spans="1:62" x14ac:dyDescent="0.25">
      <c r="A29" s="10"/>
      <c r="B29" s="11"/>
      <c r="E29" s="14" t="s">
        <v>87</v>
      </c>
      <c r="O29" s="34">
        <v>-562.88613925556137</v>
      </c>
      <c r="P29" s="34">
        <v>-478.94834262735611</v>
      </c>
      <c r="Q29" s="34">
        <v>-474.49587379430989</v>
      </c>
      <c r="R29" s="34">
        <v>-477.5086837236077</v>
      </c>
      <c r="S29" s="34">
        <v>-473.06959845582037</v>
      </c>
      <c r="T29" s="34">
        <v>192.57819465985753</v>
      </c>
      <c r="U29" s="34">
        <v>219.4513266867275</v>
      </c>
      <c r="V29" s="34">
        <v>223.04189937102862</v>
      </c>
      <c r="W29" s="34">
        <v>126.49858543025411</v>
      </c>
      <c r="X29" s="34">
        <v>125.32261099016536</v>
      </c>
      <c r="Y29" s="34">
        <v>144.43104222296412</v>
      </c>
      <c r="Z29" s="34">
        <v>143.08836148521601</v>
      </c>
      <c r="AA29" s="34">
        <v>141.75816277027809</v>
      </c>
      <c r="AB29" s="34">
        <v>140.44033004096505</v>
      </c>
      <c r="AC29" s="34">
        <v>139.13474833881338</v>
      </c>
      <c r="AD29" s="34">
        <v>137.84130377405316</v>
      </c>
      <c r="AE29" s="34">
        <v>136.55988351567274</v>
      </c>
      <c r="AF29" s="34">
        <v>22.068295993510308</v>
      </c>
      <c r="AG29" s="34">
        <v>21.863141509478627</v>
      </c>
      <c r="AH29" s="34">
        <v>21.659894212224337</v>
      </c>
      <c r="AI29" s="34">
        <v>21.458536371881962</v>
      </c>
      <c r="AJ29" s="34">
        <v>21.259050423408951</v>
      </c>
      <c r="AK29" s="34">
        <v>21.061418965053463</v>
      </c>
      <c r="AL29" s="34">
        <v>20.865624756836336</v>
      </c>
      <c r="AM29" s="34">
        <v>20.671650719047182</v>
      </c>
      <c r="AN29" s="34">
        <v>20.479479930754497</v>
      </c>
      <c r="AO29" s="34">
        <v>20.289095628329576</v>
      </c>
      <c r="AP29" s="34">
        <v>20.100481203984195</v>
      </c>
      <c r="AQ29" s="34">
        <v>19.913620204321855</v>
      </c>
      <c r="AR29" s="34">
        <v>19.728496328902477</v>
      </c>
      <c r="AS29" s="34">
        <v>19.545093428820515</v>
      </c>
      <c r="AT29" s="34">
        <v>19.363395505296211</v>
      </c>
      <c r="AU29" s="34">
        <v>19.183386708279958</v>
      </c>
      <c r="AV29" s="34">
        <v>19.005051335069687</v>
      </c>
      <c r="AW29" s="34">
        <v>18.828373828941061</v>
      </c>
      <c r="AX29" s="34">
        <v>18.653338777790403</v>
      </c>
      <c r="AY29" s="34">
        <v>18.479930912790266</v>
      </c>
      <c r="AZ29" s="34">
        <v>18.308135107057485</v>
      </c>
      <c r="BA29" s="34">
        <v>18.137936374333613</v>
      </c>
      <c r="BB29" s="34">
        <v>17.969319867677637</v>
      </c>
      <c r="BC29" s="34">
        <v>17.802270878170802</v>
      </c>
      <c r="BD29" s="34">
        <v>17.636774833633545</v>
      </c>
      <c r="BE29" s="34">
        <v>17.472817297354304</v>
      </c>
      <c r="BF29" s="34">
        <v>17.310383966830159</v>
      </c>
      <c r="BG29" s="34">
        <v>17.14946067251919</v>
      </c>
      <c r="BH29" s="34">
        <v>16.990033376604412</v>
      </c>
      <c r="BI29" s="34">
        <v>16.832088171769229</v>
      </c>
      <c r="BJ29" s="34">
        <v>16.67561127998427</v>
      </c>
    </row>
    <row r="30" spans="1:62" x14ac:dyDescent="0.25">
      <c r="A30" s="10"/>
      <c r="B30" s="11"/>
      <c r="E30" s="14" t="s">
        <v>88</v>
      </c>
      <c r="O30" s="34">
        <v>-562.88613925556137</v>
      </c>
      <c r="P30" s="34">
        <v>-1041.8344818829175</v>
      </c>
      <c r="Q30" s="34">
        <v>-1516.3303556772275</v>
      </c>
      <c r="R30" s="34">
        <v>-1993.8390394008352</v>
      </c>
      <c r="S30" s="34">
        <v>-2466.9086378566553</v>
      </c>
      <c r="T30" s="34">
        <v>-2274.3304431967977</v>
      </c>
      <c r="U30" s="34">
        <v>-2054.8791165100702</v>
      </c>
      <c r="V30" s="34">
        <v>-1831.8372171390415</v>
      </c>
      <c r="W30" s="34">
        <v>-1705.3386317087875</v>
      </c>
      <c r="X30" s="34">
        <v>-1580.016020718622</v>
      </c>
      <c r="Y30" s="34">
        <v>-1435.5849784956579</v>
      </c>
      <c r="Z30" s="34">
        <v>-1292.4966170104419</v>
      </c>
      <c r="AA30" s="34">
        <v>-1150.7384542401637</v>
      </c>
      <c r="AB30" s="34">
        <v>-1010.2981241991987</v>
      </c>
      <c r="AC30" s="34">
        <v>-871.16337586038526</v>
      </c>
      <c r="AD30" s="34">
        <v>-733.32207208633213</v>
      </c>
      <c r="AE30" s="34">
        <v>-596.76218857065942</v>
      </c>
      <c r="AF30" s="34">
        <v>-574.69389257714909</v>
      </c>
      <c r="AG30" s="34">
        <v>-552.83075106767046</v>
      </c>
      <c r="AH30" s="34">
        <v>-531.17085685544612</v>
      </c>
      <c r="AI30" s="34">
        <v>-509.71232048356416</v>
      </c>
      <c r="AJ30" s="34">
        <v>-488.45327006015521</v>
      </c>
      <c r="AK30" s="34">
        <v>-467.39185109510174</v>
      </c>
      <c r="AL30" s="34">
        <v>-446.52622633826542</v>
      </c>
      <c r="AM30" s="34">
        <v>-425.85457561921822</v>
      </c>
      <c r="AN30" s="34">
        <v>-405.37509568846372</v>
      </c>
      <c r="AO30" s="34">
        <v>-385.08600006013415</v>
      </c>
      <c r="AP30" s="34">
        <v>-364.98551885614995</v>
      </c>
      <c r="AQ30" s="34">
        <v>-345.07189865182812</v>
      </c>
      <c r="AR30" s="34">
        <v>-325.34340232292567</v>
      </c>
      <c r="AS30" s="34">
        <v>-305.79830889410516</v>
      </c>
      <c r="AT30" s="34">
        <v>-286.43491338880892</v>
      </c>
      <c r="AU30" s="34">
        <v>-267.25152668052897</v>
      </c>
      <c r="AV30" s="34">
        <v>-248.24647534545929</v>
      </c>
      <c r="AW30" s="34">
        <v>-229.41810151651822</v>
      </c>
      <c r="AX30" s="34">
        <v>-210.76476273872782</v>
      </c>
      <c r="AY30" s="34">
        <v>-192.28483182593754</v>
      </c>
      <c r="AZ30" s="34">
        <v>-173.97669671888005</v>
      </c>
      <c r="BA30" s="34">
        <v>-155.83876034454644</v>
      </c>
      <c r="BB30" s="34">
        <v>-137.86944047686882</v>
      </c>
      <c r="BC30" s="34">
        <v>-120.06716959869802</v>
      </c>
      <c r="BD30" s="34">
        <v>-102.43039476506448</v>
      </c>
      <c r="BE30" s="34">
        <v>-84.957577467710166</v>
      </c>
      <c r="BF30" s="34">
        <v>-67.647193500880007</v>
      </c>
      <c r="BG30" s="34">
        <v>-50.497732828360817</v>
      </c>
      <c r="BH30" s="34">
        <v>-33.507699451756409</v>
      </c>
      <c r="BI30" s="34">
        <v>-16.67561127998718</v>
      </c>
      <c r="BJ30" s="34">
        <v>-2.9096725029376103E-12</v>
      </c>
    </row>
    <row r="31" spans="1:62" x14ac:dyDescent="0.25">
      <c r="A31" s="10"/>
      <c r="B31" s="11"/>
      <c r="E31" s="37" t="s">
        <v>89</v>
      </c>
      <c r="M31" s="41">
        <v>48</v>
      </c>
      <c r="O31" s="42">
        <v>1</v>
      </c>
      <c r="P31" s="42">
        <v>1</v>
      </c>
      <c r="Q31" s="42">
        <v>1</v>
      </c>
      <c r="R31" s="42">
        <v>1</v>
      </c>
      <c r="S31" s="42">
        <v>1</v>
      </c>
      <c r="T31" s="42">
        <v>1</v>
      </c>
      <c r="U31" s="42">
        <v>1</v>
      </c>
      <c r="V31" s="42">
        <v>1</v>
      </c>
      <c r="W31" s="42">
        <v>1</v>
      </c>
      <c r="X31" s="42">
        <v>1</v>
      </c>
      <c r="Y31" s="42">
        <v>1</v>
      </c>
      <c r="Z31" s="42">
        <v>1</v>
      </c>
      <c r="AA31" s="42">
        <v>1</v>
      </c>
      <c r="AB31" s="42">
        <v>1</v>
      </c>
      <c r="AC31" s="42">
        <v>1</v>
      </c>
      <c r="AD31" s="42">
        <v>1</v>
      </c>
      <c r="AE31" s="42">
        <v>1</v>
      </c>
      <c r="AF31" s="42">
        <v>1</v>
      </c>
      <c r="AG31" s="42">
        <v>1</v>
      </c>
      <c r="AH31" s="42">
        <v>1</v>
      </c>
      <c r="AI31" s="42">
        <v>1</v>
      </c>
      <c r="AJ31" s="42">
        <v>1</v>
      </c>
      <c r="AK31" s="42">
        <v>1</v>
      </c>
      <c r="AL31" s="42">
        <v>1</v>
      </c>
      <c r="AM31" s="42">
        <v>1</v>
      </c>
      <c r="AN31" s="42">
        <v>1</v>
      </c>
      <c r="AO31" s="42">
        <v>1</v>
      </c>
      <c r="AP31" s="42">
        <v>1</v>
      </c>
      <c r="AQ31" s="42">
        <v>1</v>
      </c>
      <c r="AR31" s="42">
        <v>1</v>
      </c>
      <c r="AS31" s="42">
        <v>1</v>
      </c>
      <c r="AT31" s="42">
        <v>1</v>
      </c>
      <c r="AU31" s="42">
        <v>1</v>
      </c>
      <c r="AV31" s="42">
        <v>1</v>
      </c>
      <c r="AW31" s="42">
        <v>1</v>
      </c>
      <c r="AX31" s="42">
        <v>1</v>
      </c>
      <c r="AY31" s="42">
        <v>1</v>
      </c>
      <c r="AZ31" s="42">
        <v>1</v>
      </c>
      <c r="BA31" s="42">
        <v>1</v>
      </c>
      <c r="BB31" s="42">
        <v>1</v>
      </c>
      <c r="BC31" s="42">
        <v>1</v>
      </c>
      <c r="BD31" s="42">
        <v>1</v>
      </c>
      <c r="BE31" s="42">
        <v>1</v>
      </c>
      <c r="BF31" s="42">
        <v>1</v>
      </c>
      <c r="BG31" s="42">
        <v>1</v>
      </c>
      <c r="BH31" s="42">
        <v>1</v>
      </c>
      <c r="BI31" s="42">
        <v>1</v>
      </c>
      <c r="BJ31" s="42">
        <v>1</v>
      </c>
    </row>
    <row r="32" spans="1:62" x14ac:dyDescent="0.25">
      <c r="A32" s="10"/>
      <c r="B32" s="11"/>
    </row>
    <row r="33" spans="1:2" x14ac:dyDescent="0.25">
      <c r="A33" s="10"/>
      <c r="B33" s="11"/>
    </row>
    <row r="34" spans="1:2" hidden="1" x14ac:dyDescent="0.25">
      <c r="A34" s="10"/>
      <c r="B34" s="11"/>
    </row>
    <row r="35" spans="1:2" hidden="1" x14ac:dyDescent="0.25">
      <c r="A35" s="10"/>
      <c r="B35" s="11"/>
    </row>
    <row r="36" spans="1:2" hidden="1" x14ac:dyDescent="0.25">
      <c r="A36" s="10"/>
      <c r="B36" s="11"/>
    </row>
    <row r="37" spans="1:2" hidden="1" x14ac:dyDescent="0.25">
      <c r="A37" s="10"/>
      <c r="B37" s="11"/>
    </row>
    <row r="38" spans="1:2" hidden="1" x14ac:dyDescent="0.25">
      <c r="A38" s="10"/>
      <c r="B38" s="11"/>
    </row>
    <row r="39" spans="1:2" hidden="1" x14ac:dyDescent="0.25">
      <c r="A39" s="10"/>
      <c r="B39" s="11"/>
    </row>
    <row r="40" spans="1:2" hidden="1" x14ac:dyDescent="0.25">
      <c r="A40" s="10"/>
      <c r="B40" s="11"/>
    </row>
    <row r="41" spans="1:2" hidden="1" x14ac:dyDescent="0.25">
      <c r="A41" s="10"/>
      <c r="B41" s="11"/>
    </row>
    <row r="42" spans="1:2" hidden="1" x14ac:dyDescent="0.25">
      <c r="A42" s="10"/>
      <c r="B42" s="11"/>
    </row>
    <row r="43" spans="1:2" hidden="1" x14ac:dyDescent="0.25">
      <c r="A43" s="10"/>
      <c r="B43" s="11"/>
    </row>
    <row r="44" spans="1:2" hidden="1" x14ac:dyDescent="0.25">
      <c r="A44" s="10"/>
      <c r="B44" s="11"/>
    </row>
    <row r="45" spans="1:2" hidden="1" x14ac:dyDescent="0.25">
      <c r="A45" s="10"/>
      <c r="B45" s="11"/>
    </row>
    <row r="46" spans="1:2" hidden="1" x14ac:dyDescent="0.25">
      <c r="A46" s="10"/>
      <c r="B46" s="11"/>
    </row>
    <row r="47" spans="1:2" hidden="1" x14ac:dyDescent="0.25">
      <c r="A47" s="10"/>
      <c r="B47" s="11"/>
    </row>
    <row r="48" spans="1:2" hidden="1" x14ac:dyDescent="0.25">
      <c r="A48" s="10"/>
      <c r="B48" s="11"/>
    </row>
    <row r="49" spans="1:2" hidden="1" x14ac:dyDescent="0.25">
      <c r="A49" s="10"/>
      <c r="B49" s="11"/>
    </row>
    <row r="50" spans="1:2" hidden="1" x14ac:dyDescent="0.25">
      <c r="A50" s="10"/>
      <c r="B50" s="11"/>
    </row>
    <row r="51" spans="1:2" hidden="1" x14ac:dyDescent="0.25">
      <c r="A51" s="10"/>
      <c r="B51" s="11"/>
    </row>
    <row r="52" spans="1:2" hidden="1" x14ac:dyDescent="0.25">
      <c r="A52" s="10"/>
      <c r="B52" s="11"/>
    </row>
    <row r="53" spans="1:2" hidden="1" x14ac:dyDescent="0.25">
      <c r="A53" s="10"/>
      <c r="B53" s="11"/>
    </row>
    <row r="54" spans="1:2" hidden="1" x14ac:dyDescent="0.25">
      <c r="A54" s="10"/>
      <c r="B54" s="11"/>
    </row>
    <row r="55" spans="1:2" hidden="1" x14ac:dyDescent="0.25">
      <c r="A55" s="10"/>
      <c r="B55" s="11"/>
    </row>
    <row r="56" spans="1:2" hidden="1" x14ac:dyDescent="0.25">
      <c r="A56" s="10"/>
      <c r="B56" s="11"/>
    </row>
    <row r="57" spans="1:2" hidden="1" x14ac:dyDescent="0.25">
      <c r="A57" s="10"/>
      <c r="B57" s="11"/>
    </row>
    <row r="58" spans="1:2" hidden="1" x14ac:dyDescent="0.25">
      <c r="A58" s="10"/>
      <c r="B58" s="11"/>
    </row>
    <row r="59" spans="1:2" hidden="1" x14ac:dyDescent="0.25">
      <c r="A59" s="10"/>
      <c r="B59" s="11"/>
    </row>
    <row r="60" spans="1:2" hidden="1" x14ac:dyDescent="0.25">
      <c r="A60" s="10"/>
      <c r="B60" s="11"/>
    </row>
    <row r="61" spans="1:2" hidden="1" x14ac:dyDescent="0.25">
      <c r="A61" s="10"/>
      <c r="B61" s="11"/>
    </row>
    <row r="62" spans="1:2" hidden="1" x14ac:dyDescent="0.25">
      <c r="A62" s="10"/>
      <c r="B62" s="11"/>
    </row>
    <row r="63" spans="1:2" hidden="1" x14ac:dyDescent="0.25">
      <c r="A63" s="10"/>
      <c r="B63" s="11"/>
    </row>
    <row r="64" spans="1:2" hidden="1" x14ac:dyDescent="0.25">
      <c r="A64" s="10"/>
      <c r="B64" s="11"/>
    </row>
    <row r="65" spans="1:2" hidden="1" x14ac:dyDescent="0.25">
      <c r="A65" s="10"/>
      <c r="B65" s="11"/>
    </row>
    <row r="66" spans="1:2" hidden="1" x14ac:dyDescent="0.25">
      <c r="A66" s="10"/>
      <c r="B66" s="11"/>
    </row>
    <row r="67" spans="1:2" hidden="1" x14ac:dyDescent="0.25">
      <c r="A67" s="10"/>
      <c r="B67" s="11"/>
    </row>
    <row r="68" spans="1:2" hidden="1" x14ac:dyDescent="0.25">
      <c r="A68" s="10"/>
      <c r="B68" s="11"/>
    </row>
    <row r="69" spans="1:2" hidden="1" x14ac:dyDescent="0.25">
      <c r="A69" s="10"/>
      <c r="B69" s="11"/>
    </row>
    <row r="70" spans="1:2" hidden="1" x14ac:dyDescent="0.25">
      <c r="A70" s="10"/>
      <c r="B70" s="11"/>
    </row>
    <row r="71" spans="1:2" hidden="1" x14ac:dyDescent="0.25">
      <c r="A71" s="10"/>
      <c r="B71" s="11"/>
    </row>
    <row r="72" spans="1:2" hidden="1" x14ac:dyDescent="0.25">
      <c r="A72" s="10"/>
      <c r="B72" s="11"/>
    </row>
    <row r="73" spans="1:2" hidden="1" x14ac:dyDescent="0.25">
      <c r="A73" s="10"/>
      <c r="B73" s="11"/>
    </row>
    <row r="74" spans="1:2" hidden="1" x14ac:dyDescent="0.25">
      <c r="A74" s="10"/>
      <c r="B74" s="11"/>
    </row>
    <row r="75" spans="1:2" hidden="1" x14ac:dyDescent="0.25">
      <c r="A75" s="10"/>
      <c r="B75" s="11"/>
    </row>
    <row r="76" spans="1:2" hidden="1" x14ac:dyDescent="0.25">
      <c r="A76" s="10"/>
      <c r="B76" s="11"/>
    </row>
    <row r="77" spans="1:2" hidden="1" x14ac:dyDescent="0.25">
      <c r="A77" s="10"/>
      <c r="B77" s="11"/>
    </row>
    <row r="78" spans="1:2" hidden="1" x14ac:dyDescent="0.25">
      <c r="A78" s="10"/>
      <c r="B78" s="11"/>
    </row>
    <row r="79" spans="1:2" hidden="1" x14ac:dyDescent="0.25">
      <c r="A79" s="10"/>
      <c r="B79" s="11"/>
    </row>
    <row r="80" spans="1:2" hidden="1" x14ac:dyDescent="0.25">
      <c r="A80" s="10"/>
      <c r="B80" s="11"/>
    </row>
    <row r="81" spans="1:2" hidden="1" x14ac:dyDescent="0.25">
      <c r="A81" s="10"/>
      <c r="B81" s="11"/>
    </row>
    <row r="82" spans="1:2" hidden="1" x14ac:dyDescent="0.25">
      <c r="A82" s="10"/>
      <c r="B82" s="11"/>
    </row>
    <row r="83" spans="1:2" hidden="1" x14ac:dyDescent="0.25">
      <c r="A83" s="10"/>
      <c r="B83" s="11"/>
    </row>
    <row r="84" spans="1:2" hidden="1" x14ac:dyDescent="0.25">
      <c r="A84" s="10"/>
      <c r="B84" s="11"/>
    </row>
    <row r="85" spans="1:2" hidden="1" x14ac:dyDescent="0.25">
      <c r="A85" s="10"/>
      <c r="B85" s="11"/>
    </row>
    <row r="86" spans="1:2" hidden="1" x14ac:dyDescent="0.25">
      <c r="A86" s="10"/>
      <c r="B86" s="11"/>
    </row>
    <row r="87" spans="1:2" hidden="1" x14ac:dyDescent="0.25">
      <c r="A87" s="10"/>
      <c r="B87" s="11"/>
    </row>
    <row r="88" spans="1:2" hidden="1" x14ac:dyDescent="0.25">
      <c r="A88" s="10"/>
      <c r="B88" s="11"/>
    </row>
    <row r="89" spans="1:2" hidden="1" x14ac:dyDescent="0.25">
      <c r="A89" s="10"/>
      <c r="B89" s="11"/>
    </row>
    <row r="90" spans="1:2" hidden="1" x14ac:dyDescent="0.25">
      <c r="A90" s="10"/>
      <c r="B9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97484-0BC4-45CC-90F6-0B0030B1238B}">
  <dimension ref="A1:AT48"/>
  <sheetViews>
    <sheetView showGridLines="0" zoomScale="80" zoomScaleNormal="80" workbookViewId="0">
      <selection activeCell="B3" sqref="B3"/>
    </sheetView>
  </sheetViews>
  <sheetFormatPr defaultColWidth="0" defaultRowHeight="15" zeroHeight="1" x14ac:dyDescent="0.25"/>
  <cols>
    <col min="1" max="4" width="3.7109375" customWidth="1"/>
    <col min="5" max="5" width="35.5703125" customWidth="1"/>
    <col min="6" max="6" width="11.140625" bestFit="1" customWidth="1"/>
    <col min="7" max="10" width="10.85546875" bestFit="1" customWidth="1"/>
    <col min="11" max="11" width="12.28515625" bestFit="1" customWidth="1"/>
    <col min="12" max="12" width="11.7109375" bestFit="1" customWidth="1"/>
    <col min="13" max="14" width="12.28515625" bestFit="1" customWidth="1"/>
    <col min="15" max="23" width="9.140625" customWidth="1"/>
    <col min="24" max="46" width="0" hidden="1" customWidth="1"/>
    <col min="47" max="16384" width="9.140625" hidden="1"/>
  </cols>
  <sheetData>
    <row r="1" spans="1:46" x14ac:dyDescent="0.25">
      <c r="A1" s="1"/>
      <c r="B1" s="45" t="s">
        <v>94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5">
      <c r="A2" s="3"/>
      <c r="B2" s="4"/>
      <c r="C2" s="7" t="s">
        <v>93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x14ac:dyDescent="0.25">
      <c r="A3" s="5"/>
      <c r="B3" s="6"/>
      <c r="C3" s="7" t="s">
        <v>92</v>
      </c>
      <c r="D3" s="8"/>
      <c r="E3" s="9"/>
      <c r="F3" s="9"/>
    </row>
    <row r="4" spans="1:46" x14ac:dyDescent="0.25">
      <c r="A4" s="10"/>
      <c r="B4" s="11"/>
      <c r="C4" s="12" t="s">
        <v>90</v>
      </c>
      <c r="D4" s="12"/>
      <c r="E4" s="13"/>
      <c r="F4" s="13"/>
    </row>
    <row r="5" spans="1:46" x14ac:dyDescent="0.25">
      <c r="A5" s="10"/>
      <c r="B5" s="11"/>
    </row>
    <row r="6" spans="1:46" x14ac:dyDescent="0.25">
      <c r="A6" s="3"/>
      <c r="B6" s="4" t="s">
        <v>1</v>
      </c>
      <c r="C6" s="4"/>
      <c r="D6" s="15" t="s">
        <v>90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46" x14ac:dyDescent="0.25">
      <c r="A7" s="10"/>
      <c r="B7" s="11"/>
    </row>
    <row r="8" spans="1:46" x14ac:dyDescent="0.25">
      <c r="A8" s="10"/>
      <c r="B8" s="11"/>
    </row>
    <row r="9" spans="1:46" x14ac:dyDescent="0.25">
      <c r="A9" s="10"/>
      <c r="B9" s="11"/>
    </row>
    <row r="10" spans="1:46" x14ac:dyDescent="0.25">
      <c r="A10" s="10"/>
      <c r="B10" s="11"/>
    </row>
    <row r="11" spans="1:46" x14ac:dyDescent="0.25">
      <c r="A11" s="10"/>
      <c r="B11" s="11"/>
    </row>
    <row r="12" spans="1:46" x14ac:dyDescent="0.25">
      <c r="A12" s="10"/>
      <c r="B12" s="11"/>
    </row>
    <row r="13" spans="1:46" x14ac:dyDescent="0.25">
      <c r="A13" s="10"/>
      <c r="B13" s="11"/>
    </row>
    <row r="14" spans="1:46" x14ac:dyDescent="0.25">
      <c r="A14" s="10"/>
      <c r="B14" s="11"/>
    </row>
    <row r="15" spans="1:46" x14ac:dyDescent="0.25">
      <c r="A15" s="10"/>
      <c r="B15" s="11"/>
    </row>
    <row r="16" spans="1:46" x14ac:dyDescent="0.25">
      <c r="A16" s="10"/>
      <c r="B16" s="11"/>
    </row>
    <row r="17" spans="1:2" x14ac:dyDescent="0.25">
      <c r="A17" s="10"/>
      <c r="B17" s="11"/>
    </row>
    <row r="18" spans="1:2" x14ac:dyDescent="0.25">
      <c r="A18" s="10"/>
      <c r="B18" s="11"/>
    </row>
    <row r="19" spans="1:2" x14ac:dyDescent="0.25">
      <c r="A19" s="10"/>
      <c r="B19" s="11"/>
    </row>
    <row r="20" spans="1:2" x14ac:dyDescent="0.25">
      <c r="A20" s="10"/>
      <c r="B20" s="11"/>
    </row>
    <row r="21" spans="1:2" x14ac:dyDescent="0.25">
      <c r="A21" s="10"/>
      <c r="B21" s="11"/>
    </row>
    <row r="22" spans="1:2" x14ac:dyDescent="0.25">
      <c r="A22" s="10"/>
      <c r="B22" s="11"/>
    </row>
    <row r="23" spans="1:2" x14ac:dyDescent="0.25">
      <c r="A23" s="10"/>
      <c r="B23" s="11"/>
    </row>
    <row r="24" spans="1:2" x14ac:dyDescent="0.25">
      <c r="A24" s="10"/>
      <c r="B24" s="11"/>
    </row>
    <row r="25" spans="1:2" x14ac:dyDescent="0.25">
      <c r="A25" s="10"/>
      <c r="B25" s="11"/>
    </row>
    <row r="26" spans="1:2" x14ac:dyDescent="0.25">
      <c r="A26" s="10"/>
      <c r="B26" s="11"/>
    </row>
    <row r="27" spans="1:2" x14ac:dyDescent="0.25">
      <c r="A27" s="10"/>
      <c r="B27" s="11"/>
    </row>
    <row r="28" spans="1:2" x14ac:dyDescent="0.25">
      <c r="A28" s="10"/>
      <c r="B28" s="11"/>
    </row>
    <row r="29" spans="1:2" x14ac:dyDescent="0.25">
      <c r="A29" s="10"/>
      <c r="B29" s="11"/>
    </row>
    <row r="30" spans="1:2" x14ac:dyDescent="0.25">
      <c r="A30" s="10"/>
      <c r="B30" s="11"/>
    </row>
    <row r="31" spans="1:2" x14ac:dyDescent="0.25">
      <c r="A31" s="10"/>
      <c r="B31" s="11"/>
    </row>
    <row r="32" spans="1:2" x14ac:dyDescent="0.25">
      <c r="A32" s="10"/>
      <c r="B32" s="11"/>
    </row>
    <row r="33" spans="1:2" x14ac:dyDescent="0.25">
      <c r="A33" s="10"/>
      <c r="B33" s="11"/>
    </row>
    <row r="34" spans="1:2" x14ac:dyDescent="0.25">
      <c r="A34" s="10"/>
      <c r="B34" s="11"/>
    </row>
    <row r="35" spans="1:2" x14ac:dyDescent="0.25">
      <c r="A35" s="10"/>
      <c r="B35" s="11"/>
    </row>
    <row r="36" spans="1:2" x14ac:dyDescent="0.25">
      <c r="A36" s="10"/>
      <c r="B36" s="11"/>
    </row>
    <row r="37" spans="1:2" x14ac:dyDescent="0.25">
      <c r="A37" s="10"/>
      <c r="B37" s="11"/>
    </row>
    <row r="38" spans="1:2" x14ac:dyDescent="0.25">
      <c r="A38" s="10"/>
      <c r="B38" s="11"/>
    </row>
    <row r="39" spans="1:2" x14ac:dyDescent="0.25">
      <c r="A39" s="10"/>
      <c r="B39" s="11"/>
    </row>
    <row r="40" spans="1:2" x14ac:dyDescent="0.25">
      <c r="A40" s="10"/>
      <c r="B40" s="11"/>
    </row>
    <row r="41" spans="1:2" x14ac:dyDescent="0.25">
      <c r="A41" s="10"/>
      <c r="B41" s="11"/>
    </row>
    <row r="42" spans="1:2" hidden="1" x14ac:dyDescent="0.25">
      <c r="A42" s="10"/>
      <c r="B42" s="11"/>
    </row>
    <row r="43" spans="1:2" hidden="1" x14ac:dyDescent="0.25">
      <c r="A43" s="10"/>
      <c r="B43" s="11"/>
    </row>
    <row r="44" spans="1:2" hidden="1" x14ac:dyDescent="0.25">
      <c r="A44" s="10"/>
      <c r="B44" s="11"/>
    </row>
    <row r="45" spans="1:2" hidden="1" x14ac:dyDescent="0.25">
      <c r="A45" s="10"/>
      <c r="B45" s="11"/>
    </row>
    <row r="46" spans="1:2" hidden="1" x14ac:dyDescent="0.25">
      <c r="A46" s="10"/>
      <c r="B46" s="11"/>
    </row>
    <row r="47" spans="1:2" hidden="1" x14ac:dyDescent="0.25">
      <c r="A47" s="10"/>
      <c r="B47" s="11"/>
    </row>
    <row r="48" spans="1:2" hidden="1" x14ac:dyDescent="0.25">
      <c r="A48" s="10"/>
      <c r="B48" s="1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0C93064EE90F45943BFE6320769283" ma:contentTypeVersion="13" ma:contentTypeDescription="Crie um novo documento." ma:contentTypeScope="" ma:versionID="bd7d1bb2752edbf08ecee3d6ac9b5b92">
  <xsd:schema xmlns:xsd="http://www.w3.org/2001/XMLSchema" xmlns:xs="http://www.w3.org/2001/XMLSchema" xmlns:p="http://schemas.microsoft.com/office/2006/metadata/properties" xmlns:ns2="730125fc-ebc8-4455-853d-07b0b4f9bddd" xmlns:ns3="96ca9473-28de-45f3-ac64-0ada85afc80b" targetNamespace="http://schemas.microsoft.com/office/2006/metadata/properties" ma:root="true" ma:fieldsID="1fe27dcbe36baa87ce8a8e4f807a9a69" ns2:_="" ns3:_="">
    <xsd:import namespace="730125fc-ebc8-4455-853d-07b0b4f9bddd"/>
    <xsd:import namespace="96ca9473-28de-45f3-ac64-0ada85afc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0125fc-ebc8-4455-853d-07b0b4f9bd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a9473-28de-45f3-ac64-0ada85afc80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aaf37c-cdf0-4b77-864e-631dcaeba1bb}" ma:internalName="TaxCatchAll" ma:showField="CatchAllData" ma:web="96ca9473-28de-45f3-ac64-0ada85afc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0125fc-ebc8-4455-853d-07b0b4f9bddd">
      <Terms xmlns="http://schemas.microsoft.com/office/infopath/2007/PartnerControls"/>
    </lcf76f155ced4ddcb4097134ff3c332f>
    <TaxCatchAll xmlns="96ca9473-28de-45f3-ac64-0ada85afc80b" xsi:nil="true"/>
  </documentManagement>
</p:properties>
</file>

<file path=customXml/itemProps1.xml><?xml version="1.0" encoding="utf-8"?>
<ds:datastoreItem xmlns:ds="http://schemas.openxmlformats.org/officeDocument/2006/customXml" ds:itemID="{7BE8A327-2ACC-49D1-843E-CD6A112C4E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95AB06-6021-46B4-AEE2-01F9C97482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0125fc-ebc8-4455-853d-07b0b4f9bddd"/>
    <ds:schemaRef ds:uri="96ca9473-28de-45f3-ac64-0ada85afc8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84260C-EBDB-41B7-AE3F-CA4478D5500D}">
  <ds:schemaRefs>
    <ds:schemaRef ds:uri="http://schemas.microsoft.com/office/2006/metadata/properties"/>
    <ds:schemaRef ds:uri="http://schemas.microsoft.com/office/infopath/2007/PartnerControls"/>
    <ds:schemaRef ds:uri="730125fc-ebc8-4455-853d-07b0b4f9bddd"/>
    <ds:schemaRef ds:uri="96ca9473-28de-45f3-ac64-0ada85afc8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Painel</vt:lpstr>
      <vt:lpstr>Cálculos</vt:lpstr>
      <vt:lpstr>DRE</vt:lpstr>
      <vt:lpstr>Gráficos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2026-04-23T20:14:42Z</dcterms:created>
  <dcterms:modified xsi:type="dcterms:W3CDTF">2026-04-28T20:05:59Z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0x010100E40C93064EE90F45943BFE6320769283</vt:lpwstr>
  </property>
</Properties>
</file>